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ONTRATO SCJ-2162-2022 TUNJUELITO/6. INFORME FINANCIERO/07. JULIO 2023/"/>
    </mc:Choice>
  </mc:AlternateContent>
  <xr:revisionPtr revIDLastSave="1280" documentId="13_ncr:1_{92964F1B-4358-46C7-B6E3-244BDE461708}" xr6:coauthVersionLast="47" xr6:coauthVersionMax="47" xr10:uidLastSave="{C96E1840-CB9C-4110-A613-80F90498704B}"/>
  <bookViews>
    <workbookView xWindow="-120" yWindow="-120" windowWidth="20730" windowHeight="11160" tabRatio="757" xr2:uid="{00000000-000D-0000-FFFF-FFFF00000000}"/>
  </bookViews>
  <sheets>
    <sheet name="INDICE INFORME FINANCIERO" sheetId="15" r:id="rId1"/>
    <sheet name="FICHA TÉCNICA" sheetId="10" r:id="rId2"/>
    <sheet name="RESUMEN INFORME FINDETER" sheetId="11" r:id="rId3"/>
    <sheet name="SALDOS POR CDP" sheetId="6" r:id="rId4"/>
    <sheet name="DESEMBOLSOS" sheetId="3" r:id="rId5"/>
    <sheet name="E.F. CONTRATACIÓN DERIVADA" sheetId="1" r:id="rId6"/>
    <sheet name="SALDO FIC" sheetId="14" state="hidden" r:id="rId7"/>
    <sheet name="PAGOS ASISTENCIA TÉCNICA" sheetId="8" r:id="rId8"/>
    <sheet name="RENDIMIENTOS FINANCIEROS" sheetId="7" r:id="rId9"/>
    <sheet name="RETENCIONES" sheetId="13" state="hidden" r:id="rId10"/>
    <sheet name="ASPECTOS RELEVANTES FINANCIEROS" sheetId="21" r:id="rId11"/>
    <sheet name="INFORME GMF" sheetId="20" r:id="rId12"/>
    <sheet name="FLUJO DE CAJA" sheetId="18" r:id="rId13"/>
    <sheet name="RESUMEN PRESUPUESTAL" sheetId="19" r:id="rId14"/>
    <sheet name="SALDO CTA DE AHO" sheetId="12" r:id="rId15"/>
  </sheets>
  <externalReferences>
    <externalReference r:id="rId16"/>
    <externalReference r:id="rId17"/>
    <externalReference r:id="rId18"/>
  </externalReferences>
  <definedNames>
    <definedName name="_xlnm._FilterDatabase" localSheetId="4" hidden="1">DESEMBOLSOS!$B$12:$CO$14</definedName>
    <definedName name="_xlnm._FilterDatabase" localSheetId="5" hidden="1">'E.F. CONTRATACIÓN DERIVADA'!$A$15:$KE$18</definedName>
    <definedName name="_xlnm._FilterDatabase" localSheetId="11" hidden="1">'INFORME GMF'!$N$13:$S$18</definedName>
    <definedName name="_xlnm._FilterDatabase" localSheetId="3" hidden="1">'SALDOS POR CDP'!$E$12:$AB$17</definedName>
    <definedName name="_xlnm.Print_Area" localSheetId="12">'FLUJO DE CAJA'!$A$1:$D$58</definedName>
    <definedName name="elnumero">[1]Parámetros!$B$3</definedName>
    <definedName name="eltipo">[1]Parámetros!$B$2</definedName>
    <definedName name="fchinicial">'[1]FICHA TÉCNICA'!$H$10</definedName>
    <definedName name="Informes">[1]Parámetros!$A$6:$E$41</definedName>
    <definedName name="MATRIZBASE" localSheetId="11">#REF!</definedName>
    <definedName name="MATRIZBASE" localSheetId="2">[2]CONSOLIDADO!$A$3:$AI$124</definedName>
    <definedName name="MATRIZBASE" localSheetId="13">#REF!</definedName>
    <definedName name="MATRIZBASE" localSheetId="14">[2]CONSOLIDADO!$A$3:$AI$124</definedName>
    <definedName name="MATRIZBASE">[3]CONSOLIDADO!$A$3:$AG$98</definedName>
    <definedName name="OBRA" localSheetId="2">'[2]PAGOS OBRA'!$A$3:$B$94</definedName>
    <definedName name="OBRA" localSheetId="14">'[2]PAGOS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14" i="6" l="1"/>
  <c r="Z14" i="6"/>
  <c r="Q14" i="6"/>
  <c r="O14" i="6"/>
  <c r="N14" i="6"/>
  <c r="M14" i="6"/>
  <c r="B16" i="19" l="1"/>
  <c r="B15" i="19"/>
  <c r="D14" i="19" s="1"/>
  <c r="B40" i="18"/>
  <c r="D52" i="18"/>
  <c r="B56" i="18"/>
  <c r="B32" i="18"/>
  <c r="D17" i="20"/>
  <c r="D15" i="20"/>
  <c r="D14" i="20"/>
  <c r="D9" i="20"/>
  <c r="D10" i="20" s="1"/>
  <c r="T14" i="6"/>
  <c r="I32" i="11"/>
  <c r="E32" i="11"/>
  <c r="E27" i="11"/>
  <c r="E26" i="11"/>
  <c r="N18" i="11"/>
  <c r="N15" i="11"/>
  <c r="L15" i="11"/>
  <c r="K15" i="11"/>
  <c r="I15" i="11"/>
  <c r="F34" i="12"/>
  <c r="F33" i="12"/>
  <c r="F27" i="12"/>
  <c r="F28" i="12" s="1"/>
  <c r="F29" i="12" s="1"/>
  <c r="F30" i="12" s="1"/>
  <c r="F31" i="12" s="1"/>
  <c r="F32" i="12" s="1"/>
  <c r="F26" i="12"/>
  <c r="I16" i="7"/>
  <c r="H16" i="7"/>
  <c r="G16" i="7"/>
  <c r="I15" i="7"/>
  <c r="H15" i="7"/>
  <c r="G15" i="7"/>
  <c r="E15" i="7"/>
  <c r="S17" i="1"/>
  <c r="AE17" i="1" s="1"/>
  <c r="AF17" i="1" s="1"/>
  <c r="AF16" i="1"/>
  <c r="S16" i="1"/>
  <c r="B21" i="19"/>
  <c r="B11" i="19"/>
  <c r="B20" i="19"/>
  <c r="Y14" i="6"/>
  <c r="I21" i="21"/>
  <c r="D11" i="20"/>
  <c r="D13" i="20" s="1"/>
  <c r="B10" i="19"/>
  <c r="D9" i="19"/>
  <c r="D13" i="19" l="1"/>
  <c r="D19" i="19" s="1"/>
  <c r="D22" i="19" s="1"/>
  <c r="D42" i="18"/>
  <c r="B38" i="18"/>
  <c r="D37" i="18"/>
  <c r="D30" i="18"/>
  <c r="D22" i="18"/>
  <c r="D17" i="18"/>
  <c r="D19" i="18" s="1"/>
  <c r="D15" i="18"/>
  <c r="D11" i="18"/>
  <c r="D49" i="18" l="1"/>
  <c r="AD17" i="1"/>
  <c r="AC17" i="1"/>
  <c r="AD16" i="1"/>
  <c r="AC16" i="1"/>
  <c r="AE16" i="1" l="1"/>
  <c r="I14" i="7" l="1"/>
  <c r="H14" i="7"/>
  <c r="G14" i="7"/>
  <c r="E14" i="7"/>
  <c r="G15" i="11"/>
  <c r="D15" i="11"/>
  <c r="I5" i="10"/>
  <c r="AB5" i="10" s="1"/>
  <c r="I13" i="7"/>
  <c r="G13" i="7"/>
  <c r="G12" i="7"/>
  <c r="G11" i="7"/>
  <c r="E13" i="7"/>
  <c r="H13" i="7" s="1"/>
  <c r="H12" i="7"/>
  <c r="H11" i="7"/>
  <c r="L14" i="3"/>
  <c r="M14" i="3"/>
  <c r="M13" i="3"/>
  <c r="G31" i="6"/>
  <c r="H31" i="6" s="1"/>
  <c r="G30" i="6"/>
  <c r="G32" i="6" s="1"/>
  <c r="G25" i="6"/>
  <c r="H25" i="6" s="1"/>
  <c r="G24" i="6"/>
  <c r="L14" i="6"/>
  <c r="G14" i="6"/>
  <c r="I14" i="6" s="1"/>
  <c r="D54" i="18" l="1"/>
  <c r="M15" i="11"/>
  <c r="H30" i="6"/>
  <c r="H32" i="6" s="1"/>
  <c r="G26" i="6"/>
  <c r="H24" i="6"/>
  <c r="H26" i="6" s="1"/>
  <c r="I12" i="7" l="1"/>
  <c r="D26" i="6"/>
  <c r="D32" i="6"/>
  <c r="F32" i="6" l="1"/>
  <c r="F26" i="6"/>
  <c r="K13" i="3" l="1"/>
  <c r="I14" i="3"/>
  <c r="D10" i="8" l="1"/>
  <c r="AC18" i="1" l="1"/>
  <c r="AE27" i="1" l="1"/>
  <c r="F14" i="14" l="1"/>
  <c r="F13" i="12" l="1"/>
  <c r="F14" i="12" s="1"/>
  <c r="F15" i="12" s="1"/>
  <c r="F20" i="12" s="1"/>
  <c r="F21" i="12" l="1"/>
  <c r="F25" i="12" s="1"/>
  <c r="AD18" i="1"/>
  <c r="AE18" i="1" l="1"/>
  <c r="AH16" i="1"/>
  <c r="AE26" i="1"/>
  <c r="AE28" i="1" s="1"/>
  <c r="AH17" i="1"/>
  <c r="AF18" i="1" l="1"/>
  <c r="F38" i="12" l="1"/>
  <c r="G14" i="3"/>
  <c r="F39" i="12" l="1"/>
  <c r="F40" i="12" s="1"/>
  <c r="F41" i="12" s="1"/>
  <c r="F42" i="12" s="1"/>
  <c r="F43" i="12" s="1"/>
  <c r="F44" i="12" s="1"/>
  <c r="F14" i="3"/>
  <c r="D56" i="18" l="1"/>
  <c r="F48" i="12"/>
  <c r="F49" i="12" s="1"/>
  <c r="F50" i="12" s="1"/>
  <c r="F51" i="12" s="1"/>
  <c r="N20" i="11"/>
  <c r="K14" i="3"/>
  <c r="L13" i="3"/>
  <c r="I11"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I15" authorId="0" shapeId="0" xr:uid="{2C35B120-9BEB-499E-84A7-91D44FEC62F1}">
      <text>
        <r>
          <rPr>
            <b/>
            <sz val="12"/>
            <color indexed="81"/>
            <rFont val="Tahoma"/>
            <family val="2"/>
          </rPr>
          <t>Los valores de COMISION, IVA Y GMF como se evidencia en la cuenta de ahorro, desde la DPNF se le hizo la observación a la fiduciaria para el reintegro de estos valores, por lo que contamos que en el mes de agosto se reintegren.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32" authorId="0" shapeId="0" xr:uid="{29052B7E-0CDA-4DF7-A4C9-8B1537A58351}">
      <text>
        <r>
          <rPr>
            <b/>
            <sz val="9"/>
            <color indexed="81"/>
            <rFont val="Tahoma"/>
          </rPr>
          <t>Este valor corresponde a que por error de banco se giraron 2 veces el valor de GMF correspondiente al giro de rendimientos de mayo 2023. Desde la DPNF se está haciendo seguimiento para que sea reintegrado el valor de $860.794,20 a la cuenta de ahorros</t>
        </r>
      </text>
    </comment>
    <comment ref="B39" authorId="0" shapeId="0" xr:uid="{B6CF2CF4-5E00-4023-8D59-58B1201ADBD2}">
      <text>
        <r>
          <rPr>
            <b/>
            <sz val="11"/>
            <color indexed="81"/>
            <rFont val="Tahoma"/>
            <family val="2"/>
          </rPr>
          <t>En el extracto mes de mayo se evidencia los siguientes retiros: 
$30.000 Comision Cheque de gerencia y $5.700 IVA Comision cheque de gerencia. Asi mismo un GMF correspondiente a los conceptos antes mencionados por valor de $142,80. Desde la DPNF se está gestionando con la fiduciaria para que el banco devuelva estos recursos al P.A.
Asi mismo, se registran un valor total de $5.300,44 correspondiente a GMF, causado por error del banco, que corresponde a "N.D. RETENCION EN LA FUENTE" en el cual se evidencia que se realizaron 5 retiros por este concepto el cual suman $ 1.325.111,39, los mismos fueron devuelto al P.A. Queda pendiente que el banco devuelva los recursos por $5.300,44 mencionado al inicio de este párrafo. Desde la DPNF se está gestionando con la fiduciaria para que el banco devuelva estos recursos al P.A.</t>
        </r>
      </text>
    </comment>
    <comment ref="B40" authorId="0" shapeId="0" xr:uid="{4B7A9689-6C78-4357-B473-937752CA890F}">
      <text>
        <r>
          <rPr>
            <b/>
            <sz val="10"/>
            <color indexed="81"/>
            <rFont val="Tahoma"/>
            <family val="2"/>
          </rPr>
          <t xml:space="preserve">corresponde al redondeo que se le hizo a los rendimientos financieros del mes de marzo, abril, mayo, y junio por ajuste al mil relacionados en el recibo expedido por la secretaria con código de barras para el giro de rendimientos. (Se adjunta pantallazo) 
</t>
        </r>
      </text>
    </comment>
  </commentList>
</comments>
</file>

<file path=xl/sharedStrings.xml><?xml version="1.0" encoding="utf-8"?>
<sst xmlns="http://schemas.openxmlformats.org/spreadsheetml/2006/main" count="474" uniqueCount="365">
  <si>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</si>
  <si>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</si>
  <si>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</si>
  <si>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</si>
  <si>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</si>
  <si>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</si>
  <si>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</si>
  <si>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</si>
  <si>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</si>
  <si>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</si>
  <si>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</si>
  <si>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</si>
  <si>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</si>
  <si>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</si>
  <si>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</si>
  <si>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</si>
  <si>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</si>
  <si>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</si>
  <si>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</si>
  <si>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</si>
  <si>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</si>
  <si>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</si>
  <si>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</si>
  <si>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</si>
  <si>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</si>
  <si>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</si>
  <si>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</si>
  <si>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</si>
  <si>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</si>
  <si>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</si>
  <si>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</si>
  <si>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</si>
  <si>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</si>
  <si>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</si>
  <si>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</si>
  <si>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</si>
  <si>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</si>
  <si>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</si>
  <si>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VALOR ACTA No. 1</t>
  </si>
  <si>
    <t>RETEGARANTIA</t>
  </si>
  <si>
    <t>FECHA DE PAGO</t>
  </si>
  <si>
    <t>VALOR ACTA No. 2</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</si>
  <si>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</si>
  <si>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</si>
  <si>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</si>
  <si>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</si>
  <si>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</si>
  <si>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</si>
  <si>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</si>
  <si>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</si>
  <si>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</si>
  <si>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</si>
  <si>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</si>
  <si>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</si>
  <si>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</si>
  <si>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</si>
  <si>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</si>
  <si>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</si>
  <si>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</si>
  <si>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</si>
  <si>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</si>
  <si>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</si>
  <si>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</si>
  <si>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</si>
  <si>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</si>
  <si>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</si>
  <si>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FECHA DEL REINTEGRO</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</si>
  <si>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</si>
  <si>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</si>
  <si>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</si>
  <si>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</si>
  <si>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</si>
  <si>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</si>
  <si>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</si>
  <si>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</si>
  <si>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</si>
  <si>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</si>
  <si>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</si>
  <si>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TOTAL PAGADO</t>
  </si>
  <si>
    <t>PLAZO</t>
  </si>
  <si>
    <t>LUGAR DE EJECUCION</t>
  </si>
  <si>
    <t>TOTAL RENDIMIENTOS GENERADOS MES</t>
  </si>
  <si>
    <t>ORDEN DE PAGO / No. FACTURA</t>
  </si>
  <si>
    <t>VALOR TOTAL CONTRATOS</t>
  </si>
  <si>
    <t>RESUMEN VALIDACION</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</si>
  <si>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</si>
  <si>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</si>
  <si>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</si>
  <si>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</si>
  <si>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</si>
  <si>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</si>
  <si>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</si>
  <si>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</si>
  <si>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</si>
  <si>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</si>
  <si>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</si>
  <si>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</si>
  <si>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</si>
  <si>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TOTAL PAGADO A DIC 2022</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</si>
  <si>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</si>
  <si>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</si>
  <si>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</si>
  <si>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</si>
  <si>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</si>
  <si>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</si>
  <si>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</si>
  <si>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</si>
  <si>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</si>
  <si>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</si>
  <si>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PATRIMONIO AUTÓNOMO: CONTRATO INTERADMINISTRATIVO SCJ- SIF- CD- 615 -2022</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</si>
  <si>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</si>
  <si>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</si>
  <si>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</si>
  <si>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</si>
  <si>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</si>
  <si>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</si>
  <si>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EJECUCION DEL CONTRATO</t>
  </si>
  <si>
    <t xml:space="preserve">INFORME FINANCIERO </t>
  </si>
  <si>
    <t>Contrato:</t>
  </si>
  <si>
    <t>Fecha firma:</t>
  </si>
  <si>
    <t>Cliente:</t>
  </si>
  <si>
    <t>Peridodo Informe:</t>
  </si>
  <si>
    <t>Informes:</t>
  </si>
  <si>
    <t>Ficha Técnica</t>
  </si>
  <si>
    <t>Saldos por CDP</t>
  </si>
  <si>
    <t>29 de diciembre de 2022</t>
  </si>
  <si>
    <t>VALOR DESCUENTO</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</si>
  <si>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</si>
  <si>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</si>
  <si>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</si>
  <si>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</si>
  <si>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</si>
  <si>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</si>
  <si>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</si>
  <si>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</si>
  <si>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</si>
  <si>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</si>
  <si>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</si>
  <si>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</si>
  <si>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</si>
  <si>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</si>
  <si>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</si>
  <si>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</si>
  <si>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</si>
  <si>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</si>
  <si>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</si>
  <si>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</si>
  <si>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</si>
  <si>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</si>
  <si>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</si>
  <si>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</si>
  <si>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GMF</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</si>
  <si>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</si>
  <si>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</si>
  <si>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</si>
  <si>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</si>
  <si>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</si>
  <si>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</si>
  <si>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</si>
  <si>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</si>
  <si>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</si>
  <si>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</si>
  <si>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</si>
  <si>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</si>
  <si>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</si>
  <si>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</si>
  <si>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</si>
  <si>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</si>
  <si>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</si>
  <si>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</si>
  <si>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</si>
  <si>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</si>
  <si>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</si>
  <si>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</si>
  <si>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</si>
  <si>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</si>
  <si>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</si>
  <si>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</si>
  <si>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</si>
  <si>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</si>
  <si>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</si>
  <si>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</si>
  <si>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</si>
  <si>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</si>
  <si>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</si>
  <si>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</si>
  <si>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</si>
  <si>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</si>
  <si>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</si>
  <si>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</si>
  <si>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</si>
  <si>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</si>
  <si>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</si>
  <si>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</si>
  <si>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</si>
  <si>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</si>
  <si>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</si>
  <si>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</si>
  <si>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</si>
  <si>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</si>
  <si>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</si>
  <si>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</si>
  <si>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</si>
  <si>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</si>
  <si>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</si>
  <si>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</si>
  <si>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</si>
  <si>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</si>
  <si>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</si>
  <si>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</si>
  <si>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</si>
  <si>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</si>
  <si>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</si>
  <si>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</si>
  <si>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</si>
  <si>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</si>
  <si>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</si>
  <si>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</si>
  <si>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</si>
  <si>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</si>
  <si>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</si>
  <si>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</si>
  <si>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</si>
  <si>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</si>
  <si>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</si>
  <si>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</si>
  <si>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</si>
  <si>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r>
      <t xml:space="preserve">1.3. SALDO              </t>
    </r>
    <r>
      <rPr>
        <sz val="10"/>
        <color rgb="FF000000"/>
        <rFont val="Arial"/>
        <family val="2"/>
      </rPr>
      <t xml:space="preserve"> (1.1  +  1.2 )</t>
    </r>
  </si>
  <si>
    <t>2.1. PAGOS ACUMULADOS HASTA EL MES ANTERIOR</t>
  </si>
  <si>
    <t>2.2. PAGADO MES ACTUAL</t>
  </si>
  <si>
    <r>
      <t xml:space="preserve">2.3. PAGOS ACUMULADOS   
 </t>
    </r>
    <r>
      <rPr>
        <sz val="10"/>
        <color rgb="FF000000"/>
        <rFont val="Arial"/>
        <family val="2"/>
      </rPr>
      <t>(2.1.  +  2.2)</t>
    </r>
  </si>
  <si>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</si>
  <si>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</si>
  <si>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</si>
  <si>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</si>
  <si>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</si>
  <si>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</si>
  <si>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</si>
  <si>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</si>
  <si>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</si>
  <si>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</si>
  <si>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</si>
  <si>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</si>
  <si>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</si>
  <si>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</si>
  <si>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</si>
  <si>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</si>
  <si>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</si>
  <si>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</si>
  <si>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</si>
  <si>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</si>
  <si>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</si>
  <si>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</si>
  <si>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</si>
  <si>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</si>
  <si>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</si>
  <si>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</si>
  <si>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</si>
  <si>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</si>
  <si>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</si>
  <si>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</si>
  <si>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</si>
  <si>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</si>
  <si>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</si>
  <si>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</si>
  <si>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</si>
  <si>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TOTAL PAGOS NETOS POR CONCEPTO DE ASISTENCIA TÉCNICA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</si>
  <si>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</si>
  <si>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</si>
  <si>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</si>
  <si>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</si>
  <si>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</si>
  <si>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</si>
  <si>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</si>
  <si>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</si>
  <si>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 xml:space="preserve">     Ajuste al mil</t>
  </si>
  <si>
    <t>TOTAL PAGOS RETENCIONES DE LEY</t>
  </si>
  <si>
    <t xml:space="preserve">   Retenciones en la Fuente - IVA</t>
  </si>
  <si>
    <t xml:space="preserve">   Retenciones de ICA</t>
  </si>
  <si>
    <t xml:space="preserve">   Pagos por concepto de Otros Descuentos</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</si>
  <si>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</si>
  <si>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</si>
  <si>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</si>
  <si>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</si>
  <si>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</si>
  <si>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</si>
  <si>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</si>
  <si>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</si>
  <si>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</si>
  <si>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</si>
  <si>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 xml:space="preserve">   Pago GMF cancelado por giro rendimientos financieros</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</si>
  <si>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</si>
  <si>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</si>
  <si>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</si>
  <si>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</si>
  <si>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</si>
  <si>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</si>
  <si>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</si>
  <si>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</si>
  <si>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</si>
  <si>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</si>
  <si>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</si>
  <si>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</si>
  <si>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</si>
  <si>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</si>
  <si>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</si>
  <si>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</si>
  <si>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</si>
  <si>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</si>
  <si>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</si>
  <si>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</si>
  <si>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</si>
  <si>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</si>
  <si>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</si>
  <si>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</si>
  <si>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</si>
  <si>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</si>
  <si>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</si>
  <si>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</si>
  <si>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</si>
  <si>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</si>
  <si>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</si>
  <si>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</si>
  <si>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Mayor permanencia de Interventoría</t>
  </si>
  <si>
    <t xml:space="preserve"> Comité Fiduciario No. 10 del 25 de marzo de 2022.  </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</si>
  <si>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</si>
  <si>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</si>
  <si>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</si>
  <si>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</si>
  <si>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</si>
  <si>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</si>
  <si>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</si>
  <si>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</si>
  <si>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Recibo rendimientos, Marzo y Abril</t>
  </si>
  <si>
    <t>Recibo rendimientos Mayo</t>
  </si>
  <si>
    <t xml:space="preserve">   Total GMF asumida en Asistencia Técnica</t>
  </si>
  <si>
    <t xml:space="preserve">TOTAL RECURSOS DISPONIBLES POR COMPROMETER </t>
  </si>
  <si>
    <t>01 de julio al 31 de julio de 2023</t>
  </si>
  <si>
    <t xml:space="preserve"> ADJUDICADO OBRA e INTERVENTORIA + ADICIONES</t>
  </si>
  <si>
    <t>31/07/2023</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</si>
  <si>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</si>
  <si>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</si>
  <si>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</si>
  <si>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</si>
  <si>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</si>
  <si>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</si>
  <si>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</si>
  <si>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</si>
  <si>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</si>
  <si>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</si>
  <si>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</si>
  <si>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</si>
  <si>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</si>
  <si>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</si>
  <si>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</si>
  <si>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</si>
  <si>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</si>
  <si>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</si>
  <si>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</si>
  <si>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</si>
  <si>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FECHA DE CORTE 31/07/2023</t>
  </si>
  <si>
    <t>4X MIL GENERADOS POR LOS RENDIMIENTOS FINANCIEROS MAYO 2023 POR $207.800.148,00</t>
  </si>
  <si>
    <t>Fecha: Julio 31 de 2023</t>
  </si>
  <si>
    <t>Recibo rendimientos Junio</t>
  </si>
  <si>
    <t>Fecha Corte de la Información: Julio 31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</si>
</sst>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93" formatCode="d\-m\-yyyy;@"/>
  </numFmts>
  <fonts count="10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6"/>
      <color rgb="FF000000"/>
      <name val="Calibri"/>
      <family val="2"/>
    </font>
    <font>
      <b/>
      <sz val="11"/>
      <color rgb="FF000000"/>
      <name val="Calibri"/>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b/>
      <sz val="12"/>
      <color rgb="FFFF0000"/>
      <name val="Arial"/>
      <family val="2"/>
    </font>
    <font>
      <sz val="12"/>
      <color rgb="FFFF0000"/>
      <name val="Arial"/>
      <family val="2"/>
    </font>
    <font>
      <sz val="16"/>
      <color rgb="FF000000"/>
      <name val="Calibri"/>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sz val="12"/>
      <color indexed="81"/>
      <name val="Tahoma"/>
      <family val="2"/>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0"/>
      <color rgb="FF000000"/>
      <name val="Arial"/>
      <family val="2"/>
    </font>
    <font>
      <sz val="10"/>
      <color rgb="FF00000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1"/>
      <color indexed="81"/>
      <name val="Tahoma"/>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b/>
      <sz val="9"/>
      <color indexed="81"/>
      <name val="Tahoma"/>
    </font>
    <font>
      <u/>
      <sz val="11"/>
      <name val="Calibri"/>
      <family val="2"/>
      <scheme val="minor"/>
    </font>
  </fonts>
  <fills count="5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s>
  <borders count="8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
      <left/>
      <right style="thin">
        <color indexed="64"/>
      </right>
      <top style="thin">
        <color indexed="64"/>
      </top>
      <bottom style="medium">
        <color indexed="64"/>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9"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846">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40" fillId="0" borderId="0" xfId="0" applyFont="1" applyAlignment="1">
      <alignment horizontal="center"/>
    </xf>
    <xf numFmtId="0" fontId="41" fillId="0" borderId="0" xfId="0" applyFont="1" applyAlignment="1">
      <alignment vertical="center" wrapText="1"/>
    </xf>
    <xf numFmtId="0" fontId="41" fillId="0" borderId="0" xfId="0" applyFont="1" applyAlignment="1">
      <alignment horizontal="right" vertical="center" wrapText="1"/>
    </xf>
    <xf numFmtId="0" fontId="41" fillId="0" borderId="0" xfId="0" applyFont="1" applyAlignment="1">
      <alignment horizontal="center" vertical="center" wrapText="1"/>
    </xf>
    <xf numFmtId="0" fontId="42" fillId="0" borderId="0" xfId="0" applyFont="1" applyAlignment="1">
      <alignment horizontal="center" vertical="center"/>
    </xf>
    <xf numFmtId="0" fontId="42" fillId="0" borderId="0" xfId="0" applyFont="1" applyAlignment="1">
      <alignment vertical="center"/>
    </xf>
    <xf numFmtId="0" fontId="41" fillId="0" borderId="0" xfId="0" applyFont="1" applyAlignment="1">
      <alignment vertical="center"/>
    </xf>
    <xf numFmtId="0" fontId="43" fillId="0" borderId="0" xfId="0" applyFont="1" applyAlignment="1">
      <alignment vertical="center" wrapText="1"/>
    </xf>
    <xf numFmtId="9" fontId="43" fillId="0" borderId="0" xfId="46"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15" fontId="43" fillId="0" borderId="0" xfId="0" applyNumberFormat="1" applyFont="1" applyAlignment="1">
      <alignment horizontal="left" vertical="center" wrapText="1"/>
    </xf>
    <xf numFmtId="0" fontId="42" fillId="0" borderId="10" xfId="0" applyFont="1" applyBorder="1" applyAlignment="1">
      <alignment vertical="center"/>
    </xf>
    <xf numFmtId="164" fontId="42" fillId="0" borderId="0" xfId="1" applyFont="1" applyFill="1"/>
    <xf numFmtId="178" fontId="41" fillId="0" borderId="18" xfId="55" applyFont="1" applyFill="1" applyBorder="1" applyAlignment="1" applyProtection="1">
      <alignment vertical="center" wrapText="1"/>
      <protection hidden="1"/>
    </xf>
    <xf numFmtId="3" fontId="42" fillId="0" borderId="0" xfId="0" applyNumberFormat="1" applyFont="1" applyAlignment="1">
      <alignment vertical="center"/>
    </xf>
    <xf numFmtId="164" fontId="46" fillId="0" borderId="0" xfId="1" applyFont="1" applyFill="1"/>
    <xf numFmtId="0" fontId="43" fillId="0" borderId="0" xfId="0" applyFont="1" applyAlignment="1" applyProtection="1">
      <alignment horizontal="left" vertical="center" wrapText="1"/>
      <protection locked="0"/>
    </xf>
    <xf numFmtId="3" fontId="43" fillId="0" borderId="0" xfId="0" applyNumberFormat="1" applyFont="1" applyAlignment="1" applyProtection="1">
      <alignment horizontal="left" vertical="center" wrapText="1"/>
      <protection locked="0"/>
    </xf>
    <xf numFmtId="178" fontId="41" fillId="0" borderId="0" xfId="55" applyFont="1" applyFill="1" applyBorder="1" applyAlignment="1" applyProtection="1">
      <alignment vertical="center" wrapText="1"/>
      <protection locked="0"/>
    </xf>
    <xf numFmtId="178" fontId="46" fillId="0" borderId="0" xfId="55" applyFont="1" applyFill="1" applyBorder="1" applyAlignment="1">
      <alignment vertical="center"/>
    </xf>
    <xf numFmtId="177" fontId="41" fillId="0" borderId="0" xfId="0" applyNumberFormat="1" applyFont="1" applyAlignment="1" applyProtection="1">
      <alignment horizontal="center" vertical="center" wrapText="1"/>
      <protection locked="0"/>
    </xf>
    <xf numFmtId="177" fontId="41" fillId="0" borderId="24" xfId="0" applyNumberFormat="1" applyFont="1" applyBorder="1" applyAlignment="1" applyProtection="1">
      <alignment vertical="center" wrapText="1"/>
      <protection locked="0"/>
    </xf>
    <xf numFmtId="0" fontId="47" fillId="0" borderId="0" xfId="0" applyFont="1" applyAlignment="1" applyProtection="1">
      <alignment horizontal="center" vertical="center" wrapText="1"/>
      <protection locked="0"/>
    </xf>
    <xf numFmtId="178" fontId="43" fillId="0" borderId="0" xfId="55" applyFont="1" applyFill="1" applyBorder="1" applyAlignment="1" applyProtection="1">
      <alignment vertical="center" wrapText="1"/>
      <protection locked="0"/>
    </xf>
    <xf numFmtId="178" fontId="43" fillId="0" borderId="0" xfId="55" applyFont="1" applyFill="1" applyBorder="1" applyAlignment="1" applyProtection="1">
      <alignment horizontal="left" vertical="center" wrapText="1"/>
      <protection locked="0"/>
    </xf>
    <xf numFmtId="0" fontId="41" fillId="0" borderId="0" xfId="0" applyFont="1" applyAlignment="1" applyProtection="1">
      <alignment horizontal="center" vertical="center" wrapText="1"/>
      <protection locked="0"/>
    </xf>
    <xf numFmtId="177" fontId="43" fillId="0" borderId="0" xfId="0" applyNumberFormat="1" applyFont="1" applyAlignment="1" applyProtection="1">
      <alignment horizontal="left" vertical="center" wrapText="1"/>
      <protection locked="0"/>
    </xf>
    <xf numFmtId="178" fontId="42" fillId="0" borderId="0" xfId="55" applyFont="1" applyFill="1" applyBorder="1" applyAlignment="1">
      <alignment vertical="center"/>
    </xf>
    <xf numFmtId="178" fontId="41" fillId="0" borderId="18" xfId="55" applyFont="1" applyFill="1" applyBorder="1" applyAlignment="1" applyProtection="1">
      <alignment horizontal="center" vertical="center" wrapText="1"/>
      <protection hidden="1"/>
    </xf>
    <xf numFmtId="178" fontId="43" fillId="0" borderId="0" xfId="0" applyNumberFormat="1" applyFont="1" applyAlignment="1" applyProtection="1">
      <alignment horizontal="left" vertical="center" wrapText="1"/>
      <protection locked="0"/>
    </xf>
    <xf numFmtId="177" fontId="43" fillId="0" borderId="0" xfId="0" applyNumberFormat="1" applyFont="1" applyAlignment="1" applyProtection="1">
      <alignment vertical="center" wrapText="1"/>
      <protection locked="0"/>
    </xf>
    <xf numFmtId="178" fontId="46" fillId="0" borderId="18" xfId="55" applyFont="1" applyFill="1" applyBorder="1" applyAlignment="1" applyProtection="1">
      <alignment vertical="center"/>
      <protection hidden="1"/>
    </xf>
    <xf numFmtId="168" fontId="42" fillId="0" borderId="0" xfId="0" applyNumberFormat="1" applyFont="1" applyAlignment="1">
      <alignment vertical="center"/>
    </xf>
    <xf numFmtId="0" fontId="42" fillId="0" borderId="0" xfId="0" applyFont="1"/>
    <xf numFmtId="0" fontId="45"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5" fillId="0" borderId="20" xfId="0" applyFont="1" applyBorder="1"/>
    <xf numFmtId="0" fontId="44"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4" fillId="0" borderId="23" xfId="0" applyFont="1" applyBorder="1" applyAlignment="1" applyProtection="1">
      <alignment horizontal="center" vertical="center" wrapText="1"/>
      <protection locked="0"/>
    </xf>
    <xf numFmtId="0" fontId="44" fillId="0" borderId="0" xfId="0" applyFont="1" applyAlignment="1" applyProtection="1">
      <alignment horizontal="center" vertical="center" wrapText="1"/>
      <protection locked="0"/>
    </xf>
    <xf numFmtId="0" fontId="44" fillId="0" borderId="24" xfId="0" applyFont="1" applyBorder="1" applyAlignment="1" applyProtection="1">
      <alignment horizontal="center" vertical="center" wrapText="1"/>
      <protection locked="0"/>
    </xf>
    <xf numFmtId="0" fontId="42" fillId="0" borderId="34" xfId="0" applyFont="1" applyBorder="1"/>
    <xf numFmtId="4" fontId="42" fillId="0" borderId="34" xfId="0" applyNumberFormat="1" applyFont="1" applyBorder="1"/>
    <xf numFmtId="4" fontId="42" fillId="0" borderId="35" xfId="0" applyNumberFormat="1" applyFont="1" applyBorder="1"/>
    <xf numFmtId="173" fontId="0" fillId="35" borderId="33" xfId="47" applyNumberFormat="1" applyFont="1" applyFill="1" applyBorder="1" applyAlignment="1">
      <alignment vertical="center"/>
    </xf>
    <xf numFmtId="0" fontId="42" fillId="0" borderId="15" xfId="0" applyFont="1" applyBorder="1"/>
    <xf numFmtId="4" fontId="42" fillId="0" borderId="15" xfId="0" applyNumberFormat="1" applyFont="1" applyBorder="1"/>
    <xf numFmtId="4" fontId="42" fillId="0" borderId="31" xfId="0" applyNumberFormat="1" applyFont="1" applyBorder="1"/>
    <xf numFmtId="4" fontId="46" fillId="0" borderId="29" xfId="0" applyNumberFormat="1" applyFont="1" applyBorder="1"/>
    <xf numFmtId="9" fontId="0" fillId="0" borderId="0" xfId="46" applyFont="1" applyAlignment="1">
      <alignment vertical="center"/>
    </xf>
    <xf numFmtId="0" fontId="15" fillId="0" borderId="29" xfId="0" applyFont="1" applyBorder="1" applyAlignment="1">
      <alignment horizontal="center" vertical="center"/>
    </xf>
    <xf numFmtId="168" fontId="45" fillId="0" borderId="0" xfId="48" applyFont="1"/>
    <xf numFmtId="168" fontId="45" fillId="0" borderId="13" xfId="48" applyFont="1" applyBorder="1"/>
    <xf numFmtId="168" fontId="45" fillId="0" borderId="0" xfId="48" applyFont="1" applyAlignment="1">
      <alignment horizontal="center"/>
    </xf>
    <xf numFmtId="168" fontId="42" fillId="0" borderId="0" xfId="48" applyFont="1"/>
    <xf numFmtId="168" fontId="45" fillId="0" borderId="20" xfId="48" applyFont="1" applyBorder="1" applyAlignment="1">
      <alignment horizontal="center"/>
    </xf>
    <xf numFmtId="168" fontId="45" fillId="0" borderId="20" xfId="48" applyFont="1" applyBorder="1"/>
    <xf numFmtId="168" fontId="45" fillId="0" borderId="21" xfId="48" applyFont="1" applyBorder="1"/>
    <xf numFmtId="168" fontId="42" fillId="0" borderId="0" xfId="48" applyFont="1" applyAlignment="1">
      <alignment vertical="center"/>
    </xf>
    <xf numFmtId="168" fontId="46" fillId="0" borderId="0" xfId="48" applyFont="1" applyAlignment="1">
      <alignment vertical="center"/>
    </xf>
    <xf numFmtId="168" fontId="46" fillId="0" borderId="24" xfId="48" applyFont="1" applyBorder="1" applyAlignment="1">
      <alignment vertical="center"/>
    </xf>
    <xf numFmtId="168" fontId="42" fillId="0" borderId="24" xfId="48" applyFont="1" applyBorder="1" applyAlignment="1">
      <alignment horizontal="center" vertical="center"/>
    </xf>
    <xf numFmtId="168" fontId="42" fillId="0" borderId="0" xfId="48" applyFont="1" applyAlignment="1">
      <alignment horizontal="center" vertical="center"/>
    </xf>
    <xf numFmtId="168" fontId="42" fillId="0" borderId="24" xfId="48" applyFont="1" applyBorder="1" applyAlignment="1">
      <alignment vertical="center"/>
    </xf>
    <xf numFmtId="168" fontId="43" fillId="0" borderId="0" xfId="48" applyFont="1" applyAlignment="1" applyProtection="1">
      <alignment vertical="center" wrapText="1"/>
      <protection locked="0"/>
    </xf>
    <xf numFmtId="168" fontId="41" fillId="0" borderId="10" xfId="48" applyFont="1" applyBorder="1" applyAlignment="1">
      <alignment horizontal="center" vertical="center" wrapText="1"/>
    </xf>
    <xf numFmtId="168" fontId="42" fillId="0" borderId="10" xfId="48" applyFont="1" applyBorder="1" applyAlignment="1">
      <alignment vertical="center"/>
    </xf>
    <xf numFmtId="168" fontId="42" fillId="0" borderId="26" xfId="48" applyFont="1" applyBorder="1" applyAlignment="1">
      <alignment vertical="center"/>
    </xf>
    <xf numFmtId="168" fontId="44" fillId="0" borderId="22" xfId="48" applyFont="1" applyBorder="1" applyAlignment="1">
      <alignment horizontal="center" vertical="center"/>
    </xf>
    <xf numFmtId="168" fontId="44" fillId="0" borderId="21" xfId="48" applyFont="1" applyBorder="1" applyAlignment="1">
      <alignment horizontal="center" vertical="center"/>
    </xf>
    <xf numFmtId="168" fontId="45" fillId="0" borderId="0" xfId="48" applyFont="1" applyAlignment="1">
      <alignment vertical="center"/>
    </xf>
    <xf numFmtId="168" fontId="51" fillId="0" borderId="34" xfId="48" applyFont="1" applyBorder="1" applyProtection="1">
      <protection locked="0"/>
    </xf>
    <xf numFmtId="168" fontId="45" fillId="0" borderId="34" xfId="48" applyFont="1" applyBorder="1"/>
    <xf numFmtId="168" fontId="42" fillId="0" borderId="34" xfId="48" applyFont="1" applyFill="1" applyBorder="1" applyProtection="1">
      <protection locked="0"/>
    </xf>
    <xf numFmtId="168" fontId="45" fillId="0" borderId="35" xfId="48" applyFont="1" applyBorder="1"/>
    <xf numFmtId="168" fontId="51" fillId="0" borderId="13" xfId="48" applyFont="1" applyBorder="1" applyProtection="1">
      <protection locked="0"/>
    </xf>
    <xf numFmtId="168" fontId="42" fillId="0" borderId="13" xfId="48" applyFont="1" applyFill="1" applyBorder="1" applyProtection="1">
      <protection locked="0"/>
    </xf>
    <xf numFmtId="168" fontId="42" fillId="0" borderId="0" xfId="48" applyFont="1" applyFill="1" applyBorder="1"/>
    <xf numFmtId="168" fontId="44" fillId="0" borderId="29" xfId="48" applyFont="1" applyBorder="1"/>
    <xf numFmtId="14" fontId="45" fillId="0" borderId="0" xfId="48" applyNumberFormat="1" applyFont="1" applyAlignment="1">
      <alignment horizontal="center"/>
    </xf>
    <xf numFmtId="14" fontId="45" fillId="0" borderId="19" xfId="48" applyNumberFormat="1" applyFont="1" applyBorder="1" applyAlignment="1">
      <alignment horizontal="center"/>
    </xf>
    <xf numFmtId="14" fontId="42" fillId="0" borderId="23" xfId="48" applyNumberFormat="1" applyFont="1" applyBorder="1" applyAlignment="1">
      <alignment vertical="center"/>
    </xf>
    <xf numFmtId="14" fontId="44" fillId="0" borderId="23" xfId="48" applyNumberFormat="1" applyFont="1" applyBorder="1" applyAlignment="1">
      <alignment vertical="center" wrapText="1"/>
    </xf>
    <xf numFmtId="14" fontId="41" fillId="0" borderId="25" xfId="48" applyNumberFormat="1" applyFont="1" applyBorder="1" applyAlignment="1">
      <alignment horizontal="center" vertical="center" wrapText="1"/>
    </xf>
    <xf numFmtId="14" fontId="44" fillId="0" borderId="22" xfId="48" applyNumberFormat="1" applyFont="1" applyBorder="1" applyAlignment="1">
      <alignment horizontal="center" vertical="center"/>
    </xf>
    <xf numFmtId="14" fontId="45" fillId="0" borderId="33" xfId="48" applyNumberFormat="1" applyFont="1" applyBorder="1" applyAlignment="1" applyProtection="1">
      <alignment horizontal="center"/>
      <protection locked="0"/>
    </xf>
    <xf numFmtId="14" fontId="45" fillId="0" borderId="36" xfId="48" applyNumberFormat="1" applyFont="1" applyBorder="1" applyAlignment="1" applyProtection="1">
      <alignment horizontal="center"/>
      <protection locked="0"/>
    </xf>
    <xf numFmtId="0" fontId="42" fillId="0" borderId="0" xfId="0" applyFont="1" applyAlignment="1">
      <alignment horizontal="center"/>
    </xf>
    <xf numFmtId="14" fontId="42" fillId="0" borderId="33" xfId="0" applyNumberFormat="1" applyFont="1" applyBorder="1" applyAlignment="1">
      <alignment horizontal="center"/>
    </xf>
    <xf numFmtId="14" fontId="42" fillId="0" borderId="47" xfId="0" applyNumberFormat="1" applyFont="1" applyBorder="1" applyAlignment="1">
      <alignment horizontal="center"/>
    </xf>
    <xf numFmtId="164" fontId="0" fillId="0" borderId="0" xfId="1" applyFont="1" applyFill="1" applyBorder="1"/>
    <xf numFmtId="0" fontId="47" fillId="0" borderId="0" xfId="0" applyFont="1" applyAlignment="1" applyProtection="1">
      <alignment vertical="center" wrapText="1"/>
      <protection locked="0"/>
    </xf>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0" fillId="0" borderId="0" xfId="1" applyFont="1" applyFill="1"/>
    <xf numFmtId="164" fontId="52"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53"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4" fontId="41" fillId="0" borderId="0" xfId="0" applyNumberFormat="1" applyFont="1" applyAlignment="1">
      <alignment vertical="center" wrapText="1"/>
    </xf>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5"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6" fillId="33" borderId="0" xfId="0" applyFont="1" applyFill="1" applyAlignment="1">
      <alignment vertical="center"/>
    </xf>
    <xf numFmtId="0" fontId="56" fillId="33" borderId="0" xfId="0" applyFont="1" applyFill="1"/>
    <xf numFmtId="0" fontId="56"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43" fontId="0" fillId="33" borderId="0" xfId="0" applyNumberFormat="1" applyFill="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4" fillId="0" borderId="29" xfId="48" applyNumberFormat="1" applyFont="1" applyBorder="1" applyAlignment="1">
      <alignment horizontal="center" vertical="center"/>
    </xf>
    <xf numFmtId="168" fontId="44" fillId="0" borderId="29" xfId="48" applyFont="1" applyBorder="1" applyAlignment="1">
      <alignment horizontal="center" vertical="center"/>
    </xf>
    <xf numFmtId="168" fontId="44" fillId="0" borderId="18" xfId="48" applyFont="1" applyBorder="1" applyAlignment="1">
      <alignment horizontal="center" vertical="center"/>
    </xf>
    <xf numFmtId="168" fontId="45" fillId="0" borderId="0" xfId="48" applyFont="1" applyBorder="1" applyAlignment="1">
      <alignment horizontal="center"/>
    </xf>
    <xf numFmtId="168" fontId="45" fillId="0" borderId="0" xfId="48" applyFont="1" applyBorder="1"/>
    <xf numFmtId="168" fontId="45" fillId="0" borderId="24" xfId="48" applyFont="1" applyBorder="1"/>
    <xf numFmtId="14" fontId="45"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3" xfId="1" applyNumberFormat="1" applyFont="1" applyFill="1" applyBorder="1" applyAlignment="1">
      <alignment wrapText="1"/>
    </xf>
    <xf numFmtId="180" fontId="26" fillId="0" borderId="34" xfId="1" applyNumberFormat="1" applyFont="1" applyFill="1" applyBorder="1" applyAlignment="1">
      <alignment wrapText="1"/>
    </xf>
    <xf numFmtId="180" fontId="26" fillId="0" borderId="35" xfId="47"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180" fontId="0" fillId="0" borderId="13" xfId="0" applyNumberFormat="1" applyBorder="1" applyAlignment="1">
      <alignment vertical="center"/>
    </xf>
    <xf numFmtId="0" fontId="52" fillId="0" borderId="33" xfId="0" applyFont="1" applyBorder="1" applyAlignment="1">
      <alignment vertical="center" wrapText="1"/>
    </xf>
    <xf numFmtId="0" fontId="52"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180" fontId="0" fillId="0" borderId="38" xfId="1" applyNumberFormat="1" applyFont="1" applyBorder="1" applyAlignment="1">
      <alignment vertical="center"/>
    </xf>
    <xf numFmtId="180" fontId="0" fillId="0" borderId="61" xfId="1" applyNumberFormat="1" applyFont="1" applyBorder="1" applyAlignment="1">
      <alignment vertical="center"/>
    </xf>
    <xf numFmtId="0" fontId="15" fillId="33" borderId="29" xfId="0" applyFont="1" applyFill="1" applyBorder="1" applyAlignment="1">
      <alignment horizontal="center" vertical="center" wrapText="1"/>
    </xf>
    <xf numFmtId="180" fontId="0" fillId="0" borderId="61" xfId="0" applyNumberFormat="1" applyBorder="1" applyAlignment="1">
      <alignment vertical="center"/>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52"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0" fillId="0" borderId="38" xfId="0" applyNumberForma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41" borderId="46" xfId="0" applyFont="1" applyFill="1" applyBorder="1" applyAlignment="1">
      <alignment horizontal="center" vertical="center" wrapText="1"/>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0" fillId="41" borderId="64" xfId="1" applyNumberFormat="1" applyFont="1" applyFill="1" applyBorder="1" applyAlignment="1">
      <alignment horizontal="center" vertical="center"/>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2" fillId="0" borderId="0" xfId="48" applyFont="1" applyBorder="1" applyAlignment="1">
      <alignment vertical="center"/>
    </xf>
    <xf numFmtId="168" fontId="46" fillId="0" borderId="0" xfId="48" applyFont="1" applyBorder="1" applyAlignment="1">
      <alignment vertical="center"/>
    </xf>
    <xf numFmtId="14" fontId="45" fillId="0" borderId="23" xfId="48" applyNumberFormat="1" applyFont="1" applyFill="1" applyBorder="1" applyAlignment="1">
      <alignment horizontal="center"/>
    </xf>
    <xf numFmtId="168" fontId="45" fillId="0" borderId="0" xfId="48" applyFont="1" applyFill="1" applyBorder="1"/>
    <xf numFmtId="14" fontId="45" fillId="0" borderId="23" xfId="48" applyNumberFormat="1" applyFont="1" applyFill="1" applyBorder="1"/>
    <xf numFmtId="14" fontId="45"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76" fontId="25" fillId="0" borderId="14" xfId="47" applyNumberFormat="1" applyFont="1" applyFill="1" applyBorder="1" applyAlignment="1">
      <alignment horizontal="center" wrapText="1"/>
    </xf>
    <xf numFmtId="180" fontId="26" fillId="0" borderId="13" xfId="1" applyNumberFormat="1" applyFont="1" applyFill="1" applyBorder="1" applyAlignment="1">
      <alignment wrapText="1"/>
    </xf>
    <xf numFmtId="180" fontId="26" fillId="0" borderId="36" xfId="1" applyNumberFormat="1" applyFont="1" applyFill="1" applyBorder="1" applyAlignment="1">
      <alignment wrapText="1"/>
    </xf>
    <xf numFmtId="180" fontId="26" fillId="0" borderId="37" xfId="47" applyNumberFormat="1" applyFont="1" applyFill="1" applyBorder="1" applyAlignment="1">
      <alignment wrapText="1"/>
    </xf>
    <xf numFmtId="0" fontId="15" fillId="0" borderId="0" xfId="0" applyFont="1" applyAlignment="1">
      <alignment vertical="center" wrapText="1"/>
    </xf>
    <xf numFmtId="180" fontId="26" fillId="0" borderId="57" xfId="1" applyNumberFormat="1" applyFont="1" applyFill="1" applyBorder="1" applyAlignment="1">
      <alignment wrapText="1"/>
    </xf>
    <xf numFmtId="180" fontId="26" fillId="0" borderId="38" xfId="1" applyNumberFormat="1" applyFont="1" applyFill="1" applyBorder="1" applyAlignment="1">
      <alignment wrapText="1"/>
    </xf>
    <xf numFmtId="180" fontId="26" fillId="0" borderId="51" xfId="47" applyNumberFormat="1" applyFont="1" applyFill="1" applyBorder="1" applyAlignment="1">
      <alignment wrapText="1"/>
    </xf>
    <xf numFmtId="164" fontId="45" fillId="0" borderId="0" xfId="1" applyFont="1"/>
    <xf numFmtId="14" fontId="45" fillId="0" borderId="49" xfId="48" applyNumberFormat="1" applyFont="1" applyBorder="1" applyAlignment="1">
      <alignment horizontal="center"/>
    </xf>
    <xf numFmtId="14" fontId="45" fillId="0" borderId="36" xfId="48" applyNumberFormat="1" applyFont="1" applyBorder="1" applyAlignment="1">
      <alignment horizontal="center"/>
    </xf>
    <xf numFmtId="14" fontId="45" fillId="0" borderId="53" xfId="48" applyNumberFormat="1" applyFont="1" applyBorder="1" applyAlignment="1">
      <alignment horizontal="center"/>
    </xf>
    <xf numFmtId="168" fontId="45"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8" fillId="33" borderId="0" xfId="0" applyFont="1" applyFill="1" applyAlignment="1">
      <alignment vertical="center"/>
    </xf>
    <xf numFmtId="0" fontId="59" fillId="33" borderId="0" xfId="0" applyFont="1" applyFill="1" applyAlignment="1">
      <alignment vertical="center"/>
    </xf>
    <xf numFmtId="0" fontId="60" fillId="33" borderId="0" xfId="0" applyFont="1" applyFill="1" applyAlignment="1">
      <alignment vertical="center"/>
    </xf>
    <xf numFmtId="0" fontId="36" fillId="0" borderId="61" xfId="0" applyFont="1" applyBorder="1" applyAlignment="1">
      <alignment horizontal="center" vertical="center" wrapText="1" readingOrder="1"/>
    </xf>
    <xf numFmtId="0" fontId="36" fillId="0" borderId="61" xfId="0" applyFont="1" applyBorder="1" applyAlignment="1">
      <alignment horizontal="left" vertical="center" wrapText="1"/>
    </xf>
    <xf numFmtId="0" fontId="36" fillId="0" borderId="61" xfId="0" applyFont="1" applyBorder="1" applyAlignment="1">
      <alignment horizontal="center" vertical="center" wrapText="1"/>
    </xf>
    <xf numFmtId="15" fontId="36" fillId="0" borderId="61" xfId="0" applyNumberFormat="1" applyFont="1" applyBorder="1" applyAlignment="1">
      <alignment horizontal="center" vertical="center" wrapText="1"/>
    </xf>
    <xf numFmtId="164" fontId="36" fillId="0" borderId="61" xfId="1" applyFont="1" applyFill="1" applyBorder="1" applyAlignment="1">
      <alignment horizontal="center" vertical="center" wrapText="1"/>
    </xf>
    <xf numFmtId="1" fontId="0" fillId="0" borderId="61" xfId="0" applyNumberFormat="1" applyBorder="1" applyAlignment="1">
      <alignment horizontal="center" vertical="center"/>
    </xf>
    <xf numFmtId="0" fontId="62" fillId="45" borderId="29" xfId="0" applyFont="1" applyFill="1" applyBorder="1" applyAlignment="1">
      <alignment horizontal="center" vertical="center"/>
    </xf>
    <xf numFmtId="0" fontId="63" fillId="46" borderId="29" xfId="0" applyFont="1" applyFill="1" applyBorder="1" applyAlignment="1">
      <alignment horizontal="center" vertical="center" wrapText="1"/>
    </xf>
    <xf numFmtId="0" fontId="63" fillId="46" borderId="18" xfId="0" applyFont="1" applyFill="1" applyBorder="1" applyAlignment="1">
      <alignment horizontal="center" vertical="center" wrapText="1"/>
    </xf>
    <xf numFmtId="4" fontId="62" fillId="45" borderId="44" xfId="0" applyNumberFormat="1" applyFont="1" applyFill="1" applyBorder="1" applyAlignment="1">
      <alignment vertical="center"/>
    </xf>
    <xf numFmtId="4" fontId="62" fillId="45" borderId="46" xfId="0" applyNumberFormat="1" applyFont="1" applyFill="1" applyBorder="1" applyAlignment="1">
      <alignment vertical="center"/>
    </xf>
    <xf numFmtId="0" fontId="63" fillId="46" borderId="22" xfId="0" applyFont="1" applyFill="1" applyBorder="1" applyAlignment="1">
      <alignment horizontal="center" vertical="center" wrapText="1"/>
    </xf>
    <xf numFmtId="3" fontId="42" fillId="0" borderId="29" xfId="0" applyNumberFormat="1" applyFont="1" applyBorder="1" applyAlignment="1">
      <alignment vertical="center"/>
    </xf>
    <xf numFmtId="178" fontId="44" fillId="0" borderId="0" xfId="55" applyFont="1" applyFill="1" applyBorder="1" applyAlignment="1" applyProtection="1">
      <alignment vertical="center" wrapText="1"/>
      <protection hidden="1"/>
    </xf>
    <xf numFmtId="0" fontId="23" fillId="0" borderId="0" xfId="0" applyFont="1" applyAlignment="1" applyProtection="1">
      <alignment horizontal="center" vertical="center" wrapText="1"/>
      <protection hidden="1"/>
    </xf>
    <xf numFmtId="177" fontId="42" fillId="0" borderId="0" xfId="0" applyNumberFormat="1" applyFont="1" applyAlignment="1">
      <alignment vertical="center"/>
    </xf>
    <xf numFmtId="177" fontId="41" fillId="0" borderId="0" xfId="0" applyNumberFormat="1" applyFont="1" applyAlignment="1" applyProtection="1">
      <alignment vertical="center" wrapText="1"/>
      <protection locked="0"/>
    </xf>
    <xf numFmtId="178" fontId="41" fillId="0" borderId="0" xfId="55" applyFont="1" applyFill="1" applyBorder="1" applyAlignment="1" applyProtection="1">
      <alignment horizontal="center" vertical="center" wrapText="1"/>
      <protection locked="0"/>
    </xf>
    <xf numFmtId="164" fontId="42" fillId="0" borderId="0" xfId="1" applyFont="1" applyBorder="1" applyAlignment="1">
      <alignment vertical="center"/>
    </xf>
    <xf numFmtId="164" fontId="48" fillId="0" borderId="0" xfId="1" applyFont="1" applyBorder="1" applyAlignment="1">
      <alignment horizontal="center" vertical="center"/>
    </xf>
    <xf numFmtId="178" fontId="41" fillId="0" borderId="29" xfId="55" applyFont="1" applyFill="1" applyBorder="1" applyAlignment="1" applyProtection="1">
      <alignment vertical="center" wrapText="1"/>
      <protection hidden="1"/>
    </xf>
    <xf numFmtId="0" fontId="66" fillId="0" borderId="0" xfId="0" applyFont="1" applyAlignment="1" applyProtection="1">
      <alignment horizontal="center" vertical="center" wrapText="1"/>
      <protection hidden="1"/>
    </xf>
    <xf numFmtId="43" fontId="0" fillId="0" borderId="22" xfId="1" applyNumberFormat="1" applyFont="1" applyBorder="1"/>
    <xf numFmtId="164" fontId="0" fillId="0" borderId="67" xfId="1" applyFont="1" applyBorder="1"/>
    <xf numFmtId="169" fontId="12" fillId="47" borderId="27" xfId="1" applyNumberFormat="1" applyFont="1" applyFill="1" applyBorder="1" applyAlignment="1">
      <alignment vertical="center"/>
    </xf>
    <xf numFmtId="169" fontId="28" fillId="47" borderId="68" xfId="1" applyNumberFormat="1" applyFont="1" applyFill="1" applyBorder="1" applyAlignment="1">
      <alignment horizontal="center" vertical="center"/>
    </xf>
    <xf numFmtId="0" fontId="25" fillId="0" borderId="13" xfId="0" applyFont="1" applyBorder="1" applyAlignment="1">
      <alignment horizontal="center" wrapText="1"/>
    </xf>
    <xf numFmtId="180" fontId="25" fillId="0" borderId="13" xfId="47" applyNumberFormat="1" applyFont="1" applyFill="1" applyBorder="1" applyAlignment="1">
      <alignment wrapText="1"/>
    </xf>
    <xf numFmtId="173" fontId="25" fillId="0" borderId="13" xfId="47" applyNumberFormat="1" applyFont="1" applyFill="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80" fontId="25" fillId="0" borderId="34" xfId="47" applyNumberFormat="1" applyFont="1" applyFill="1" applyBorder="1" applyAlignment="1">
      <alignment wrapText="1"/>
    </xf>
    <xf numFmtId="173" fontId="25" fillId="0" borderId="34" xfId="47" applyNumberFormat="1" applyFont="1" applyFill="1" applyBorder="1" applyAlignment="1">
      <alignment horizontal="center" wrapText="1"/>
    </xf>
    <xf numFmtId="176" fontId="25" fillId="0" borderId="39" xfId="47" applyNumberFormat="1" applyFont="1" applyFill="1" applyBorder="1" applyAlignment="1">
      <alignment horizontal="center" wrapText="1"/>
    </xf>
    <xf numFmtId="168" fontId="44" fillId="0" borderId="27" xfId="48" applyFont="1" applyBorder="1" applyAlignment="1">
      <alignment vertical="center"/>
    </xf>
    <xf numFmtId="168" fontId="45" fillId="0" borderId="13" xfId="48" applyFont="1" applyFill="1" applyBorder="1"/>
    <xf numFmtId="14" fontId="45" fillId="0" borderId="33" xfId="48" applyNumberFormat="1" applyFont="1" applyBorder="1" applyAlignment="1">
      <alignment horizontal="center"/>
    </xf>
    <xf numFmtId="14" fontId="45" fillId="0" borderId="36" xfId="48" applyNumberFormat="1" applyFont="1" applyFill="1" applyBorder="1" applyAlignment="1">
      <alignment horizontal="center"/>
    </xf>
    <xf numFmtId="0" fontId="67" fillId="0" borderId="0" xfId="0" applyFont="1" applyAlignment="1">
      <alignment vertical="center"/>
    </xf>
    <xf numFmtId="164" fontId="67" fillId="0" borderId="0" xfId="1" applyFont="1" applyFill="1"/>
    <xf numFmtId="0" fontId="23" fillId="44" borderId="29" xfId="0" applyFont="1" applyFill="1" applyBorder="1" applyAlignment="1">
      <alignment horizontal="center" vertical="center"/>
    </xf>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0" fontId="28" fillId="37" borderId="56" xfId="0" applyFont="1" applyFill="1" applyBorder="1" applyAlignment="1">
      <alignment horizontal="center" vertical="center" wrapText="1" readingOrder="1"/>
    </xf>
    <xf numFmtId="182" fontId="68" fillId="0" borderId="0" xfId="0" applyNumberFormat="1" applyFont="1" applyAlignment="1">
      <alignment horizontal="center" vertical="center"/>
    </xf>
    <xf numFmtId="0" fontId="68" fillId="0" borderId="0" xfId="0" applyFont="1" applyAlignment="1">
      <alignment horizontal="center" vertical="center"/>
    </xf>
    <xf numFmtId="9" fontId="0" fillId="0" borderId="70" xfId="46" applyFont="1" applyFill="1" applyBorder="1" applyAlignment="1">
      <alignment horizontal="center" vertical="center"/>
    </xf>
    <xf numFmtId="14" fontId="61"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9" fontId="19" fillId="35" borderId="53" xfId="1" applyNumberFormat="1" applyFont="1" applyFill="1" applyBorder="1" applyAlignment="1">
      <alignment horizontal="center" vertical="center" wrapText="1"/>
    </xf>
    <xf numFmtId="173" fontId="19" fillId="35" borderId="52" xfId="47" applyNumberFormat="1" applyFont="1" applyFill="1" applyBorder="1" applyAlignment="1">
      <alignment horizontal="center" vertical="center"/>
    </xf>
    <xf numFmtId="14" fontId="19" fillId="35" borderId="55" xfId="1" applyNumberFormat="1" applyFont="1" applyFill="1" applyBorder="1" applyAlignment="1">
      <alignment horizontal="center" vertical="center"/>
    </xf>
    <xf numFmtId="167" fontId="19" fillId="35" borderId="53" xfId="47" applyFont="1" applyFill="1" applyBorder="1" applyAlignment="1">
      <alignment horizontal="center"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81" fontId="1" fillId="35" borderId="71" xfId="47" applyNumberFormat="1" applyFont="1" applyFill="1" applyBorder="1" applyAlignment="1">
      <alignment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61" fillId="36" borderId="42" xfId="0" applyNumberFormat="1" applyFont="1" applyFill="1" applyBorder="1" applyAlignment="1" applyProtection="1">
      <alignment horizontal="center" vertical="center" wrapText="1"/>
      <protection hidden="1"/>
    </xf>
    <xf numFmtId="1" fontId="61" fillId="36" borderId="43" xfId="0" applyNumberFormat="1" applyFont="1" applyFill="1" applyBorder="1" applyAlignment="1" applyProtection="1">
      <alignment horizontal="center" vertical="center" wrapText="1"/>
      <protection hidden="1"/>
    </xf>
    <xf numFmtId="174" fontId="61" fillId="36" borderId="44" xfId="0" applyNumberFormat="1" applyFont="1" applyFill="1" applyBorder="1" applyAlignment="1" applyProtection="1">
      <alignment horizontal="center" vertical="center" wrapText="1"/>
      <protection hidden="1"/>
    </xf>
    <xf numFmtId="169" fontId="1" fillId="35" borderId="71" xfId="1" applyNumberFormat="1" applyFont="1" applyFill="1" applyBorder="1" applyAlignment="1">
      <alignment horizontal="center" vertical="center" wrapText="1"/>
    </xf>
    <xf numFmtId="173" fontId="1" fillId="35" borderId="61" xfId="47" applyNumberFormat="1" applyFont="1" applyFill="1" applyBorder="1" applyAlignment="1">
      <alignment horizontal="center" vertical="center"/>
    </xf>
    <xf numFmtId="14" fontId="1" fillId="35" borderId="73" xfId="1" applyNumberFormat="1" applyFont="1" applyFill="1" applyBorder="1" applyAlignment="1">
      <alignment horizontal="center" vertical="center"/>
    </xf>
    <xf numFmtId="14" fontId="61" fillId="41" borderId="18" xfId="0" applyNumberFormat="1" applyFont="1" applyFill="1" applyBorder="1" applyAlignment="1" applyProtection="1">
      <alignment horizontal="center" vertical="center" wrapText="1"/>
      <protection hidden="1"/>
    </xf>
    <xf numFmtId="167" fontId="61" fillId="41" borderId="29" xfId="47" applyFont="1" applyFill="1" applyBorder="1" applyAlignment="1" applyProtection="1">
      <alignment horizontal="center" vertical="center" wrapText="1"/>
      <protection hidden="1"/>
    </xf>
    <xf numFmtId="14" fontId="61"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1" fontId="31" fillId="36" borderId="63" xfId="0" applyNumberFormat="1" applyFont="1" applyFill="1" applyBorder="1" applyAlignment="1" applyProtection="1">
      <alignment horizontal="center" vertical="center" wrapText="1"/>
      <protection hidden="1"/>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61" fillId="49" borderId="42" xfId="0" applyFont="1" applyFill="1" applyBorder="1" applyAlignment="1" applyProtection="1">
      <alignment horizontal="center" vertical="center" wrapText="1"/>
      <protection hidden="1"/>
    </xf>
    <xf numFmtId="0" fontId="61" fillId="49" borderId="43" xfId="0" applyFont="1" applyFill="1" applyBorder="1" applyAlignment="1" applyProtection="1">
      <alignment horizontal="center" vertical="center" wrapText="1"/>
      <protection hidden="1"/>
    </xf>
    <xf numFmtId="0" fontId="61" fillId="49" borderId="44" xfId="0" applyFont="1" applyFill="1" applyBorder="1" applyAlignment="1" applyProtection="1">
      <alignment horizontal="center" vertical="center" wrapText="1"/>
      <protection hidden="1"/>
    </xf>
    <xf numFmtId="175" fontId="70" fillId="50" borderId="49" xfId="0" applyNumberFormat="1" applyFont="1" applyFill="1" applyBorder="1" applyAlignment="1">
      <alignment horizontal="center" vertical="center" wrapText="1" shrinkToFit="1"/>
    </xf>
    <xf numFmtId="175" fontId="70" fillId="50" borderId="50" xfId="0" applyNumberFormat="1" applyFont="1" applyFill="1" applyBorder="1" applyAlignment="1">
      <alignment horizontal="center" vertical="center" wrapText="1" shrinkToFit="1"/>
    </xf>
    <xf numFmtId="175" fontId="70" fillId="50" borderId="20" xfId="0" applyNumberFormat="1" applyFont="1" applyFill="1" applyBorder="1" applyAlignment="1">
      <alignment horizontal="center" vertical="center" wrapText="1" shrinkToFit="1"/>
    </xf>
    <xf numFmtId="169" fontId="70" fillId="50" borderId="50" xfId="1" applyNumberFormat="1" applyFont="1" applyFill="1" applyBorder="1" applyAlignment="1">
      <alignment horizontal="center" vertical="center" wrapText="1" shrinkToFit="1"/>
    </xf>
    <xf numFmtId="175" fontId="70" fillId="50" borderId="48" xfId="0" applyNumberFormat="1" applyFont="1" applyFill="1" applyBorder="1" applyAlignment="1">
      <alignment horizontal="center" vertical="center" wrapText="1" shrinkToFit="1"/>
    </xf>
    <xf numFmtId="0" fontId="30" fillId="0" borderId="0" xfId="0" applyFont="1"/>
    <xf numFmtId="0" fontId="73" fillId="33" borderId="23" xfId="0" applyFont="1" applyFill="1" applyBorder="1" applyAlignment="1">
      <alignment horizontal="center"/>
    </xf>
    <xf numFmtId="0" fontId="73" fillId="33" borderId="0" xfId="0" applyFont="1" applyFill="1" applyAlignment="1">
      <alignment horizontal="center"/>
    </xf>
    <xf numFmtId="0" fontId="73" fillId="33" borderId="24" xfId="0" applyFont="1" applyFill="1" applyBorder="1" applyAlignment="1">
      <alignment horizontal="center"/>
    </xf>
    <xf numFmtId="0" fontId="74" fillId="33" borderId="23" xfId="0" applyFont="1" applyFill="1" applyBorder="1"/>
    <xf numFmtId="41" fontId="74" fillId="33" borderId="0" xfId="1281" applyFont="1" applyFill="1" applyBorder="1"/>
    <xf numFmtId="41" fontId="75" fillId="33" borderId="24" xfId="1281" applyFont="1" applyFill="1" applyBorder="1"/>
    <xf numFmtId="183" fontId="76" fillId="33" borderId="23" xfId="0" applyNumberFormat="1" applyFont="1" applyFill="1" applyBorder="1"/>
    <xf numFmtId="184" fontId="77" fillId="0" borderId="0" xfId="1281" applyNumberFormat="1" applyFont="1" applyFill="1" applyBorder="1"/>
    <xf numFmtId="41" fontId="46" fillId="0" borderId="0" xfId="1281" applyFont="1" applyFill="1" applyBorder="1"/>
    <xf numFmtId="41" fontId="78" fillId="0" borderId="24" xfId="1281" applyFont="1" applyFill="1" applyBorder="1"/>
    <xf numFmtId="183" fontId="42" fillId="33" borderId="23" xfId="0" applyNumberFormat="1" applyFont="1" applyFill="1" applyBorder="1"/>
    <xf numFmtId="183" fontId="42" fillId="0" borderId="0" xfId="1282" applyNumberFormat="1" applyFont="1" applyFill="1" applyBorder="1"/>
    <xf numFmtId="41" fontId="79" fillId="0" borderId="24" xfId="1281" applyFont="1" applyFill="1" applyBorder="1"/>
    <xf numFmtId="183" fontId="76" fillId="33" borderId="23" xfId="0" applyNumberFormat="1" applyFont="1" applyFill="1" applyBorder="1" applyAlignment="1">
      <alignment vertical="center"/>
    </xf>
    <xf numFmtId="41" fontId="80" fillId="0" borderId="0" xfId="1281" applyFont="1" applyFill="1" applyBorder="1"/>
    <xf numFmtId="41" fontId="44" fillId="0" borderId="0" xfId="1281" applyFont="1" applyFill="1" applyBorder="1"/>
    <xf numFmtId="183" fontId="76" fillId="0" borderId="24" xfId="1282" applyNumberFormat="1" applyFont="1" applyFill="1" applyBorder="1"/>
    <xf numFmtId="0" fontId="61" fillId="0" borderId="0" xfId="0" applyFont="1"/>
    <xf numFmtId="183" fontId="45" fillId="33" borderId="23" xfId="0" applyNumberFormat="1" applyFont="1" applyFill="1" applyBorder="1"/>
    <xf numFmtId="183" fontId="45" fillId="0" borderId="0" xfId="1282" applyNumberFormat="1" applyFont="1" applyFill="1" applyBorder="1"/>
    <xf numFmtId="185" fontId="0" fillId="0" borderId="0" xfId="0" applyNumberFormat="1"/>
    <xf numFmtId="183" fontId="81" fillId="33" borderId="23" xfId="0" applyNumberFormat="1" applyFont="1" applyFill="1" applyBorder="1"/>
    <xf numFmtId="183" fontId="82" fillId="0" borderId="0" xfId="1282" applyNumberFormat="1" applyFont="1" applyFill="1" applyBorder="1"/>
    <xf numFmtId="183" fontId="81" fillId="0" borderId="24" xfId="1282" applyNumberFormat="1" applyFont="1" applyFill="1" applyBorder="1"/>
    <xf numFmtId="44" fontId="19" fillId="0" borderId="0" xfId="0" applyNumberFormat="1" applyFont="1"/>
    <xf numFmtId="44" fontId="0" fillId="0" borderId="0" xfId="0" applyNumberFormat="1"/>
    <xf numFmtId="183" fontId="83" fillId="33" borderId="23" xfId="0" applyNumberFormat="1" applyFont="1" applyFill="1" applyBorder="1"/>
    <xf numFmtId="183" fontId="83" fillId="0" borderId="0" xfId="1282" applyNumberFormat="1" applyFont="1" applyFill="1" applyBorder="1"/>
    <xf numFmtId="183" fontId="83" fillId="0" borderId="24" xfId="1282" applyNumberFormat="1" applyFont="1" applyFill="1" applyBorder="1"/>
    <xf numFmtId="183" fontId="81" fillId="0" borderId="0" xfId="1282" applyNumberFormat="1" applyFont="1" applyFill="1" applyBorder="1"/>
    <xf numFmtId="183" fontId="44" fillId="0" borderId="0" xfId="1282" applyNumberFormat="1" applyFont="1" applyFill="1" applyBorder="1"/>
    <xf numFmtId="183" fontId="42" fillId="0" borderId="24" xfId="1282" applyNumberFormat="1" applyFont="1" applyFill="1" applyBorder="1"/>
    <xf numFmtId="183" fontId="76" fillId="0" borderId="0" xfId="1282" applyNumberFormat="1" applyFont="1" applyFill="1" applyBorder="1"/>
    <xf numFmtId="183" fontId="42" fillId="33" borderId="0" xfId="1282" applyNumberFormat="1" applyFont="1" applyFill="1" applyBorder="1"/>
    <xf numFmtId="183" fontId="48" fillId="0" borderId="24" xfId="1282" applyNumberFormat="1" applyFont="1" applyFill="1" applyBorder="1"/>
    <xf numFmtId="0" fontId="84" fillId="0" borderId="0" xfId="0" applyFont="1"/>
    <xf numFmtId="183" fontId="85" fillId="33" borderId="74" xfId="0" applyNumberFormat="1" applyFont="1" applyFill="1" applyBorder="1"/>
    <xf numFmtId="183" fontId="85" fillId="0" borderId="75" xfId="1282" applyNumberFormat="1" applyFont="1" applyFill="1" applyBorder="1"/>
    <xf numFmtId="183" fontId="85" fillId="0" borderId="76" xfId="1282" applyNumberFormat="1" applyFont="1" applyFill="1" applyBorder="1"/>
    <xf numFmtId="183" fontId="85" fillId="33" borderId="23" xfId="0" applyNumberFormat="1" applyFont="1" applyFill="1" applyBorder="1"/>
    <xf numFmtId="183" fontId="85" fillId="0" borderId="0" xfId="1282" applyNumberFormat="1" applyFont="1" applyFill="1" applyBorder="1"/>
    <xf numFmtId="183" fontId="85" fillId="0" borderId="24" xfId="1282" applyNumberFormat="1" applyFont="1" applyFill="1" applyBorder="1"/>
    <xf numFmtId="173" fontId="86" fillId="0" borderId="0" xfId="1281" applyNumberFormat="1" applyFont="1" applyFill="1" applyBorder="1"/>
    <xf numFmtId="185" fontId="0" fillId="0" borderId="0" xfId="1283" applyFont="1"/>
    <xf numFmtId="0" fontId="87" fillId="33" borderId="23" xfId="0" applyFont="1" applyFill="1" applyBorder="1" applyAlignment="1">
      <alignment wrapText="1"/>
    </xf>
    <xf numFmtId="173" fontId="88" fillId="0" borderId="24" xfId="1282" applyNumberFormat="1" applyFont="1" applyFill="1" applyBorder="1"/>
    <xf numFmtId="183" fontId="81" fillId="33" borderId="19" xfId="1282" applyNumberFormat="1" applyFont="1" applyFill="1" applyBorder="1"/>
    <xf numFmtId="183" fontId="81" fillId="0" borderId="20" xfId="1282" applyNumberFormat="1" applyFont="1" applyFill="1" applyBorder="1"/>
    <xf numFmtId="173" fontId="65" fillId="0" borderId="20" xfId="1281" applyNumberFormat="1" applyFont="1" applyFill="1" applyBorder="1"/>
    <xf numFmtId="173" fontId="89" fillId="0" borderId="21" xfId="1281" applyNumberFormat="1" applyFont="1" applyFill="1" applyBorder="1"/>
    <xf numFmtId="183" fontId="0" fillId="0" borderId="0" xfId="0" applyNumberFormat="1"/>
    <xf numFmtId="183" fontId="81" fillId="33" borderId="23" xfId="1282" applyNumberFormat="1" applyFont="1" applyFill="1" applyBorder="1"/>
    <xf numFmtId="173" fontId="65" fillId="0" borderId="0" xfId="1281" applyNumberFormat="1" applyFont="1" applyFill="1" applyBorder="1"/>
    <xf numFmtId="0" fontId="74" fillId="33" borderId="25" xfId="0" applyFont="1" applyFill="1" applyBorder="1"/>
    <xf numFmtId="41" fontId="74" fillId="0" borderId="10" xfId="1281" applyFont="1" applyFill="1" applyBorder="1"/>
    <xf numFmtId="41" fontId="75" fillId="0" borderId="26" xfId="1281" applyFont="1" applyFill="1" applyBorder="1"/>
    <xf numFmtId="44" fontId="30" fillId="0" borderId="0" xfId="0" applyNumberFormat="1" applyFont="1"/>
    <xf numFmtId="173" fontId="0" fillId="33" borderId="0" xfId="1281" applyNumberFormat="1" applyFont="1" applyFill="1"/>
    <xf numFmtId="0" fontId="97" fillId="33" borderId="0" xfId="0" applyFont="1" applyFill="1"/>
    <xf numFmtId="0" fontId="98" fillId="33" borderId="0" xfId="0" applyFont="1" applyFill="1"/>
    <xf numFmtId="0" fontId="99" fillId="33" borderId="0" xfId="0" applyFont="1" applyFill="1"/>
    <xf numFmtId="173" fontId="98" fillId="33" borderId="0" xfId="1281" applyNumberFormat="1" applyFont="1" applyFill="1"/>
    <xf numFmtId="0" fontId="100"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101" fillId="0" borderId="0" xfId="0" applyNumberFormat="1" applyFont="1"/>
    <xf numFmtId="0" fontId="56" fillId="0" borderId="0" xfId="0" applyFont="1"/>
    <xf numFmtId="173" fontId="56" fillId="33" borderId="0" xfId="1281" applyNumberFormat="1" applyFont="1" applyFill="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102" fillId="33" borderId="0" xfId="0" applyFont="1" applyFill="1" applyAlignment="1">
      <alignment vertical="center"/>
    </xf>
    <xf numFmtId="0" fontId="60" fillId="33" borderId="0" xfId="0" applyFont="1" applyFill="1" applyAlignment="1">
      <alignment horizontal="left" vertical="center"/>
    </xf>
    <xf numFmtId="0" fontId="102" fillId="33" borderId="0" xfId="0" applyFont="1" applyFill="1" applyAlignment="1">
      <alignment horizontal="left" vertical="center"/>
    </xf>
    <xf numFmtId="15" fontId="19" fillId="0" borderId="0" xfId="0" applyNumberFormat="1" applyFont="1"/>
    <xf numFmtId="0" fontId="19" fillId="0" borderId="0" xfId="0" applyFont="1" applyAlignment="1" applyProtection="1">
      <alignment horizontal="left" vertical="center" wrapText="1"/>
      <protection hidden="1"/>
    </xf>
    <xf numFmtId="164" fontId="19" fillId="0" borderId="0" xfId="0" applyNumberFormat="1" applyFont="1" applyAlignment="1">
      <alignment wrapText="1"/>
    </xf>
    <xf numFmtId="164" fontId="15" fillId="0" borderId="0" xfId="0" applyNumberFormat="1" applyFont="1" applyAlignment="1">
      <alignment vertical="center"/>
    </xf>
    <xf numFmtId="15" fontId="19" fillId="0" borderId="0" xfId="0" applyNumberFormat="1" applyFont="1" applyAlignment="1">
      <alignment vertical="center"/>
    </xf>
    <xf numFmtId="173" fontId="19" fillId="0" borderId="0" xfId="1281" applyNumberFormat="1" applyFont="1" applyFill="1" applyBorder="1" applyAlignment="1" applyProtection="1">
      <alignment horizontal="left" vertical="center" wrapText="1"/>
      <protection hidden="1"/>
    </xf>
    <xf numFmtId="164" fontId="19" fillId="0" borderId="0" xfId="1" applyFont="1" applyFill="1" applyBorder="1"/>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pplyProtection="1">
      <alignment horizontal="left" vertical="center" wrapText="1"/>
      <protection hidden="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17" fontId="84" fillId="0" borderId="17" xfId="0" applyNumberFormat="1" applyFont="1" applyBorder="1" applyAlignment="1">
      <alignment vertical="center"/>
    </xf>
    <xf numFmtId="0" fontId="0" fillId="0" borderId="29" xfId="0" applyBorder="1" applyAlignment="1">
      <alignment horizontal="left" vertical="center" wrapText="1"/>
    </xf>
    <xf numFmtId="0" fontId="0" fillId="0" borderId="18" xfId="0" applyBorder="1" applyAlignment="1">
      <alignment horizontal="left" vertical="center" wrapText="1"/>
    </xf>
    <xf numFmtId="0" fontId="21" fillId="35" borderId="29" xfId="0" applyFont="1" applyFill="1" applyBorder="1" applyAlignment="1">
      <alignment horizontal="center" vertical="center" wrapText="1"/>
    </xf>
    <xf numFmtId="44" fontId="0" fillId="0" borderId="29" xfId="1284" applyFont="1" applyBorder="1" applyAlignment="1">
      <alignment vertical="center"/>
    </xf>
    <xf numFmtId="0" fontId="0" fillId="0" borderId="29" xfId="0" applyBorder="1" applyAlignment="1">
      <alignment vertical="center"/>
    </xf>
    <xf numFmtId="44" fontId="15" fillId="0" borderId="29" xfId="0" applyNumberFormat="1" applyFont="1" applyBorder="1" applyAlignment="1">
      <alignment vertical="center"/>
    </xf>
    <xf numFmtId="17" fontId="84" fillId="0" borderId="17" xfId="0" applyNumberFormat="1" applyFont="1" applyBorder="1" applyAlignment="1">
      <alignment horizontal="center" vertical="center"/>
    </xf>
    <xf numFmtId="0" fontId="0" fillId="0" borderId="0" xfId="0" applyAlignment="1">
      <alignment wrapText="1"/>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84"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49" fontId="25" fillId="0" borderId="57" xfId="0" quotePrefix="1" applyNumberFormat="1" applyFont="1" applyBorder="1" applyAlignment="1">
      <alignment horizontal="center" wrapText="1"/>
    </xf>
    <xf numFmtId="0" fontId="25" fillId="0" borderId="38" xfId="0" applyFont="1" applyBorder="1" applyAlignment="1">
      <alignment horizontal="center" wrapText="1"/>
    </xf>
    <xf numFmtId="0" fontId="59" fillId="33" borderId="0" xfId="0" applyFont="1" applyFill="1" applyAlignment="1">
      <alignment horizontal="right" vertical="center"/>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5" fillId="37" borderId="0" xfId="0" applyNumberFormat="1" applyFont="1" applyFill="1" applyAlignment="1">
      <alignment horizontal="center" vertical="center"/>
    </xf>
    <xf numFmtId="0" fontId="21" fillId="33" borderId="0" xfId="0" applyFont="1" applyFill="1" applyAlignment="1">
      <alignment horizontal="center" vertical="center"/>
    </xf>
    <xf numFmtId="0" fontId="50"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0" fontId="28" fillId="37" borderId="19"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166" fontId="28" fillId="37" borderId="22" xfId="54" applyFont="1" applyFill="1" applyBorder="1" applyAlignment="1">
      <alignment horizontal="center" vertical="center" wrapText="1" readingOrder="1"/>
    </xf>
    <xf numFmtId="166" fontId="28" fillId="37" borderId="27" xfId="54"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164" fontId="12" fillId="47" borderId="11" xfId="1" applyFont="1" applyFill="1" applyBorder="1" applyAlignment="1">
      <alignment horizontal="center" vertical="center"/>
    </xf>
    <xf numFmtId="164" fontId="12" fillId="47" borderId="18" xfId="1" applyFont="1" applyFill="1" applyBorder="1" applyAlignment="1">
      <alignment horizontal="center" vertical="center"/>
    </xf>
    <xf numFmtId="0" fontId="41" fillId="0" borderId="17" xfId="0"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62" fillId="48" borderId="17" xfId="0" applyFont="1" applyFill="1" applyBorder="1" applyAlignment="1">
      <alignment horizontal="center" vertical="center" wrapText="1"/>
    </xf>
    <xf numFmtId="0" fontId="62" fillId="48" borderId="11" xfId="0" applyFont="1" applyFill="1" applyBorder="1" applyAlignment="1">
      <alignment horizontal="center" vertical="center" wrapText="1"/>
    </xf>
    <xf numFmtId="0" fontId="62" fillId="48" borderId="18" xfId="0" applyFont="1" applyFill="1" applyBorder="1" applyAlignment="1">
      <alignment horizontal="center" vertical="center" wrapText="1"/>
    </xf>
    <xf numFmtId="0" fontId="62" fillId="48" borderId="22" xfId="0" applyFont="1" applyFill="1" applyBorder="1" applyAlignment="1">
      <alignment horizontal="center" vertical="center" wrapText="1"/>
    </xf>
    <xf numFmtId="0" fontId="62" fillId="48" borderId="27" xfId="0" applyFont="1" applyFill="1" applyBorder="1" applyAlignment="1">
      <alignment horizontal="center" vertical="center" wrapText="1"/>
    </xf>
    <xf numFmtId="0" fontId="23" fillId="44" borderId="11" xfId="0" applyFont="1" applyFill="1" applyBorder="1" applyAlignment="1">
      <alignment horizontal="center" vertical="center"/>
    </xf>
    <xf numFmtId="0" fontId="28" fillId="44" borderId="22" xfId="0" applyFont="1" applyFill="1" applyBorder="1" applyAlignment="1">
      <alignment horizontal="center" vertical="center" wrapText="1"/>
    </xf>
    <xf numFmtId="0" fontId="28" fillId="44" borderId="59" xfId="0" applyFont="1" applyFill="1" applyBorder="1" applyAlignment="1">
      <alignment horizontal="center" vertical="center" wrapText="1"/>
    </xf>
    <xf numFmtId="0" fontId="28" fillId="44" borderId="27" xfId="0" applyFont="1" applyFill="1" applyBorder="1" applyAlignment="1">
      <alignment horizontal="center" vertical="center" wrapText="1"/>
    </xf>
    <xf numFmtId="0" fontId="0" fillId="0" borderId="58" xfId="0" applyBorder="1" applyAlignment="1">
      <alignment horizontal="left" wrapText="1"/>
    </xf>
    <xf numFmtId="0" fontId="0" fillId="0" borderId="65" xfId="0" applyBorder="1" applyAlignment="1">
      <alignment horizontal="left" wrapText="1"/>
    </xf>
    <xf numFmtId="0" fontId="0" fillId="0" borderId="69" xfId="0" applyBorder="1" applyAlignment="1">
      <alignment horizontal="left"/>
    </xf>
    <xf numFmtId="0" fontId="0" fillId="0" borderId="16" xfId="0" applyBorder="1" applyAlignment="1">
      <alignment horizontal="left"/>
    </xf>
    <xf numFmtId="0" fontId="0" fillId="0" borderId="56" xfId="0" applyBorder="1" applyAlignment="1">
      <alignment horizontal="left"/>
    </xf>
    <xf numFmtId="0" fontId="0" fillId="0" borderId="66" xfId="0" applyBorder="1" applyAlignment="1">
      <alignment horizontal="left"/>
    </xf>
    <xf numFmtId="0" fontId="41" fillId="0" borderId="0" xfId="0" applyFont="1" applyAlignment="1">
      <alignment horizontal="left" vertical="center" wrapText="1"/>
    </xf>
    <xf numFmtId="0" fontId="41" fillId="0" borderId="0" xfId="0" applyFont="1" applyAlignment="1">
      <alignment horizontal="center" vertical="center" wrapText="1"/>
    </xf>
    <xf numFmtId="0" fontId="39" fillId="0" borderId="0" xfId="0" applyFont="1" applyAlignment="1">
      <alignment horizontal="center"/>
    </xf>
    <xf numFmtId="0" fontId="39" fillId="0" borderId="0" xfId="0" applyFont="1" applyAlignment="1">
      <alignment horizontal="center" wrapText="1"/>
    </xf>
    <xf numFmtId="14" fontId="49" fillId="0" borderId="28" xfId="0" applyNumberFormat="1" applyFont="1" applyBorder="1" applyAlignment="1">
      <alignment horizontal="center" vertical="center"/>
    </xf>
    <xf numFmtId="0" fontId="49" fillId="0" borderId="28" xfId="0" applyFont="1" applyBorder="1" applyAlignment="1">
      <alignment horizontal="center" vertical="center"/>
    </xf>
    <xf numFmtId="0" fontId="41" fillId="0" borderId="28" xfId="0" applyFont="1" applyBorder="1" applyAlignment="1" applyProtection="1">
      <alignment vertical="center" wrapText="1"/>
      <protection locked="0"/>
    </xf>
    <xf numFmtId="0" fontId="39" fillId="38" borderId="0" xfId="0" applyFont="1" applyFill="1" applyAlignment="1">
      <alignment horizontal="center"/>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61" fillId="37" borderId="17" xfId="0" applyFont="1" applyFill="1" applyBorder="1" applyAlignment="1">
      <alignment horizontal="center" vertical="center"/>
    </xf>
    <xf numFmtId="0" fontId="61" fillId="37" borderId="11" xfId="0" applyFont="1" applyFill="1" applyBorder="1" applyAlignment="1">
      <alignment horizontal="center" vertical="center"/>
    </xf>
    <xf numFmtId="0" fontId="61" fillId="37" borderId="18" xfId="0" applyFont="1" applyFill="1" applyBorder="1" applyAlignment="1">
      <alignment horizontal="center" vertical="center"/>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4" fillId="0" borderId="17" xfId="0" applyFont="1" applyBorder="1" applyAlignment="1" applyProtection="1">
      <alignment horizontal="center" vertical="center" wrapText="1"/>
      <protection locked="0"/>
    </xf>
    <xf numFmtId="0" fontId="44" fillId="0" borderId="11" xfId="0" applyFont="1" applyBorder="1" applyAlignment="1" applyProtection="1">
      <alignment horizontal="center" vertical="center" wrapText="1"/>
      <protection locked="0"/>
    </xf>
    <xf numFmtId="0" fontId="44" fillId="0" borderId="18" xfId="0" applyFont="1" applyBorder="1" applyAlignment="1" applyProtection="1">
      <alignment horizontal="center" vertical="center" wrapText="1"/>
      <protection locked="0"/>
    </xf>
    <xf numFmtId="0" fontId="41" fillId="0" borderId="17"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18" xfId="0" applyFont="1" applyBorder="1" applyAlignment="1">
      <alignment horizontal="center" vertical="center" wrapText="1"/>
    </xf>
    <xf numFmtId="0" fontId="44" fillId="0" borderId="17" xfId="0" applyFont="1" applyBorder="1" applyAlignment="1" applyProtection="1">
      <alignment horizontal="center"/>
      <protection locked="0"/>
    </xf>
    <xf numFmtId="0" fontId="44" fillId="0" borderId="11" xfId="0" applyFont="1" applyBorder="1" applyAlignment="1" applyProtection="1">
      <alignment horizontal="center"/>
      <protection locked="0"/>
    </xf>
    <xf numFmtId="0" fontId="44" fillId="0" borderId="18" xfId="0" applyFont="1" applyBorder="1" applyAlignment="1" applyProtection="1">
      <alignment horizontal="center"/>
      <protection locked="0"/>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4"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5" xfId="0" applyBorder="1" applyAlignment="1">
      <alignment horizontal="left" vertical="center" wrapText="1"/>
    </xf>
    <xf numFmtId="0" fontId="0" fillId="0" borderId="13" xfId="0" applyBorder="1" applyAlignment="1">
      <alignment horizontal="left" vertical="center" wrapText="1"/>
    </xf>
    <xf numFmtId="0" fontId="0" fillId="0" borderId="37"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15" fillId="0" borderId="17" xfId="0" applyFont="1" applyBorder="1" applyAlignment="1">
      <alignment horizontal="center"/>
    </xf>
    <xf numFmtId="0" fontId="15" fillId="0" borderId="11" xfId="0" applyFont="1" applyBorder="1" applyAlignment="1">
      <alignment horizontal="center"/>
    </xf>
    <xf numFmtId="0" fontId="15" fillId="0" borderId="18" xfId="0" applyFont="1" applyBorder="1" applyAlignment="1">
      <alignment horizontal="center"/>
    </xf>
    <xf numFmtId="0" fontId="103" fillId="33" borderId="19" xfId="0" applyFont="1" applyFill="1" applyBorder="1" applyAlignment="1">
      <alignment horizontal="center" vertical="center"/>
    </xf>
    <xf numFmtId="0" fontId="103" fillId="33" borderId="20" xfId="0" applyFont="1" applyFill="1" applyBorder="1" applyAlignment="1">
      <alignment horizontal="center" vertical="center"/>
    </xf>
    <xf numFmtId="0" fontId="103" fillId="33" borderId="21" xfId="0" applyFont="1" applyFill="1" applyBorder="1" applyAlignment="1">
      <alignment horizontal="center" vertical="center"/>
    </xf>
    <xf numFmtId="0" fontId="103" fillId="33" borderId="25" xfId="0" applyFont="1" applyFill="1" applyBorder="1" applyAlignment="1">
      <alignment horizontal="center" vertical="center"/>
    </xf>
    <xf numFmtId="0" fontId="103" fillId="33" borderId="10" xfId="0" applyFont="1" applyFill="1" applyBorder="1" applyAlignment="1">
      <alignment horizontal="center" vertical="center"/>
    </xf>
    <xf numFmtId="0" fontId="103" fillId="33" borderId="26" xfId="0" applyFont="1" applyFill="1" applyBorder="1" applyAlignment="1">
      <alignment horizontal="center" vertic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99" fillId="33" borderId="0" xfId="0" applyFont="1" applyFill="1" applyAlignment="1">
      <alignment horizontal="center"/>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15" fillId="0" borderId="0" xfId="0" applyFont="1" applyAlignment="1">
      <alignment horizontal="center" vertical="center"/>
    </xf>
    <xf numFmtId="0" fontId="96" fillId="33" borderId="0" xfId="0" applyFont="1" applyFill="1" applyAlignment="1">
      <alignment horizontal="center"/>
    </xf>
    <xf numFmtId="0" fontId="96" fillId="33" borderId="0" xfId="0" applyFont="1" applyFill="1" applyAlignment="1">
      <alignment horizontal="center" vertical="center"/>
    </xf>
    <xf numFmtId="0" fontId="71" fillId="33" borderId="19" xfId="0" applyFont="1" applyFill="1" applyBorder="1" applyAlignment="1">
      <alignment horizontal="center" wrapText="1"/>
    </xf>
    <xf numFmtId="0" fontId="71" fillId="33" borderId="20" xfId="0" applyFont="1" applyFill="1" applyBorder="1" applyAlignment="1">
      <alignment horizontal="center" wrapText="1"/>
    </xf>
    <xf numFmtId="0" fontId="71" fillId="33" borderId="21" xfId="0" applyFont="1" applyFill="1" applyBorder="1" applyAlignment="1">
      <alignment horizontal="center" wrapText="1"/>
    </xf>
    <xf numFmtId="0" fontId="71" fillId="33" borderId="23" xfId="0" applyFont="1" applyFill="1" applyBorder="1" applyAlignment="1">
      <alignment horizontal="center" wrapText="1"/>
    </xf>
    <xf numFmtId="0" fontId="71" fillId="33" borderId="0" xfId="0" applyFont="1" applyFill="1" applyAlignment="1">
      <alignment horizontal="center" wrapText="1"/>
    </xf>
    <xf numFmtId="0" fontId="71" fillId="33" borderId="24" xfId="0" applyFont="1" applyFill="1" applyBorder="1" applyAlignment="1">
      <alignment horizontal="center" wrapText="1"/>
    </xf>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73" fillId="33" borderId="23" xfId="0" applyFont="1" applyFill="1" applyBorder="1" applyAlignment="1">
      <alignment horizontal="center"/>
    </xf>
    <xf numFmtId="0" fontId="73" fillId="33" borderId="0" xfId="0" applyFont="1" applyFill="1" applyAlignment="1">
      <alignment horizontal="center"/>
    </xf>
    <xf numFmtId="0" fontId="73" fillId="33" borderId="24" xfId="0" applyFont="1" applyFill="1" applyBorder="1" applyAlignment="1">
      <alignment horizontal="center"/>
    </xf>
    <xf numFmtId="168" fontId="44" fillId="0" borderId="25" xfId="48" applyFont="1" applyFill="1" applyBorder="1" applyAlignment="1" applyProtection="1">
      <alignment horizontal="center" vertical="center"/>
      <protection locked="0"/>
    </xf>
    <xf numFmtId="168" fontId="44" fillId="0" borderId="10" xfId="48" applyFont="1" applyFill="1" applyBorder="1" applyAlignment="1" applyProtection="1">
      <alignment horizontal="center" vertical="center"/>
      <protection locked="0"/>
    </xf>
    <xf numFmtId="168" fontId="44" fillId="0" borderId="26"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protection locked="0"/>
    </xf>
    <xf numFmtId="168" fontId="44" fillId="0" borderId="10" xfId="48" applyFont="1" applyFill="1" applyBorder="1" applyAlignment="1" applyProtection="1">
      <alignment horizontal="center"/>
      <protection locked="0"/>
    </xf>
    <xf numFmtId="168" fontId="44" fillId="0" borderId="26" xfId="48" applyFont="1" applyFill="1" applyBorder="1" applyAlignment="1" applyProtection="1">
      <alignment horizontal="center"/>
      <protection locked="0"/>
    </xf>
    <xf numFmtId="168" fontId="44" fillId="0" borderId="19" xfId="48" applyFont="1" applyBorder="1" applyAlignment="1" applyProtection="1">
      <alignment horizontal="center" vertical="center" wrapText="1"/>
      <protection locked="0"/>
    </xf>
    <xf numFmtId="168" fontId="44" fillId="0" borderId="20" xfId="48" applyFont="1" applyBorder="1" applyAlignment="1" applyProtection="1">
      <alignment horizontal="center" vertical="center" wrapText="1"/>
      <protection locked="0"/>
    </xf>
    <xf numFmtId="168" fontId="44" fillId="0" borderId="21" xfId="48" applyFont="1" applyBorder="1" applyAlignment="1" applyProtection="1">
      <alignment horizontal="center" vertical="center" wrapText="1"/>
      <protection locked="0"/>
    </xf>
    <xf numFmtId="168" fontId="44" fillId="0" borderId="23" xfId="48" applyFont="1" applyBorder="1" applyAlignment="1" applyProtection="1">
      <alignment horizontal="center" vertical="center" wrapText="1"/>
      <protection locked="0"/>
    </xf>
    <xf numFmtId="168" fontId="44" fillId="0" borderId="0" xfId="48" applyFont="1" applyBorder="1" applyAlignment="1" applyProtection="1">
      <alignment horizontal="center" vertical="center" wrapText="1"/>
      <protection locked="0"/>
    </xf>
    <xf numFmtId="168" fontId="44" fillId="0" borderId="24" xfId="48" applyFont="1" applyBorder="1" applyAlignment="1" applyProtection="1">
      <alignment horizontal="center" vertical="center" wrapText="1"/>
      <protection locked="0"/>
    </xf>
    <xf numFmtId="168" fontId="41" fillId="0" borderId="17" xfId="48" applyFont="1" applyBorder="1" applyAlignment="1">
      <alignment horizontal="center" vertical="center" wrapText="1"/>
    </xf>
    <xf numFmtId="168" fontId="41" fillId="0" borderId="18" xfId="48" applyFont="1" applyBorder="1" applyAlignment="1">
      <alignment horizontal="center" vertical="center" wrapText="1"/>
    </xf>
    <xf numFmtId="168" fontId="44" fillId="0" borderId="17" xfId="48" applyFont="1" applyFill="1" applyBorder="1" applyAlignment="1" applyProtection="1">
      <alignment horizontal="center"/>
      <protection locked="0"/>
    </xf>
    <xf numFmtId="168" fontId="44" fillId="0" borderId="11" xfId="48" applyFont="1" applyFill="1" applyBorder="1" applyAlignment="1" applyProtection="1">
      <alignment horizontal="center"/>
      <protection locked="0"/>
    </xf>
    <xf numFmtId="168" fontId="44" fillId="0" borderId="18" xfId="48" applyFont="1" applyFill="1" applyBorder="1" applyAlignment="1" applyProtection="1">
      <alignment horizontal="center"/>
      <protection locked="0"/>
    </xf>
    <xf numFmtId="0" fontId="19" fillId="33" borderId="0" xfId="0" applyFont="1" applyFill="1" applyAlignment="1">
      <alignment vertical="center"/>
    </xf>
    <xf numFmtId="0" fontId="105"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4" fontId="15" fillId="0" borderId="0" xfId="1" applyFont="1" applyAlignment="1">
      <alignment vertical="center" wrapText="1"/>
    </xf>
    <xf numFmtId="0" fontId="25" fillId="0" borderId="80" xfId="0" applyFont="1" applyBorder="1" applyAlignment="1">
      <alignment horizontal="center" wrapText="1"/>
    </xf>
    <xf numFmtId="180" fontId="25" fillId="0" borderId="80" xfId="47" applyNumberFormat="1" applyFont="1" applyFill="1" applyBorder="1" applyAlignment="1">
      <alignment wrapText="1"/>
    </xf>
    <xf numFmtId="193" fontId="25" fillId="0" borderId="14" xfId="47" applyNumberFormat="1" applyFont="1" applyFill="1" applyBorder="1" applyAlignment="1">
      <alignment horizontal="center" wrapText="1"/>
    </xf>
    <xf numFmtId="193" fontId="25" fillId="0" borderId="37" xfId="47" applyNumberFormat="1" applyFont="1" applyFill="1" applyBorder="1" applyAlignment="1">
      <alignment horizontal="center" wrapText="1"/>
    </xf>
    <xf numFmtId="193" fontId="25" fillId="0" borderId="0" xfId="47" applyNumberFormat="1" applyFont="1" applyFill="1" applyBorder="1" applyAlignment="1">
      <alignment horizontal="center" wrapText="1"/>
    </xf>
    <xf numFmtId="168" fontId="45" fillId="0" borderId="37" xfId="48" applyFont="1" applyFill="1" applyBorder="1"/>
    <xf numFmtId="168" fontId="45" fillId="0" borderId="52" xfId="48" applyFont="1" applyFill="1" applyBorder="1"/>
    <xf numFmtId="168" fontId="45" fillId="0" borderId="35" xfId="48" applyFont="1" applyFill="1" applyBorder="1"/>
    <xf numFmtId="168" fontId="45" fillId="0" borderId="54" xfId="48" applyFont="1" applyFill="1" applyBorder="1"/>
    <xf numFmtId="168" fontId="44" fillId="0" borderId="17" xfId="48" applyFont="1" applyFill="1" applyBorder="1" applyAlignment="1" applyProtection="1">
      <alignment horizontal="center" vertical="center"/>
      <protection locked="0"/>
    </xf>
    <xf numFmtId="168" fontId="44" fillId="0" borderId="11" xfId="48" applyFont="1" applyFill="1" applyBorder="1" applyAlignment="1" applyProtection="1">
      <alignment horizontal="center" vertical="center"/>
      <protection locked="0"/>
    </xf>
    <xf numFmtId="168" fontId="44" fillId="0" borderId="18" xfId="48" applyFont="1" applyFill="1" applyBorder="1" applyAlignment="1" applyProtection="1">
      <alignment horizontal="center" vertical="center"/>
      <protection locked="0"/>
    </xf>
    <xf numFmtId="168" fontId="44" fillId="0" borderId="29" xfId="48" applyFont="1" applyBorder="1" applyAlignment="1">
      <alignment vertical="center"/>
    </xf>
    <xf numFmtId="168" fontId="45" fillId="0" borderId="20" xfId="48" applyFont="1" applyBorder="1" applyAlignment="1">
      <alignment horizontal="left"/>
    </xf>
    <xf numFmtId="168" fontId="45" fillId="0" borderId="13" xfId="48" applyFont="1" applyFill="1" applyBorder="1" applyAlignment="1">
      <alignment horizontal="left"/>
    </xf>
    <xf numFmtId="168" fontId="45" fillId="0" borderId="13" xfId="48" applyFont="1" applyBorder="1" applyAlignment="1">
      <alignment horizontal="left"/>
    </xf>
    <xf numFmtId="168" fontId="45" fillId="0" borderId="52" xfId="48" applyFont="1" applyBorder="1" applyAlignment="1">
      <alignment horizontal="left"/>
    </xf>
    <xf numFmtId="168" fontId="45" fillId="0" borderId="34" xfId="48" applyFont="1" applyBorder="1" applyAlignment="1">
      <alignment horizontal="left"/>
    </xf>
    <xf numFmtId="0" fontId="42" fillId="33" borderId="23" xfId="0" applyFont="1" applyFill="1" applyBorder="1" applyAlignment="1">
      <alignment vertical="center"/>
    </xf>
    <xf numFmtId="41" fontId="42" fillId="33" borderId="0" xfId="1281" applyFont="1" applyFill="1" applyBorder="1" applyAlignment="1">
      <alignment vertical="center"/>
    </xf>
    <xf numFmtId="41" fontId="42" fillId="33" borderId="24" xfId="1281" applyFont="1" applyFill="1" applyBorder="1" applyAlignment="1">
      <alignment vertical="center"/>
    </xf>
    <xf numFmtId="0" fontId="42" fillId="33" borderId="0" xfId="0" applyFont="1" applyFill="1" applyAlignment="1">
      <alignment vertical="center"/>
    </xf>
    <xf numFmtId="0" fontId="77" fillId="33" borderId="23" xfId="0" applyFont="1" applyFill="1" applyBorder="1" applyAlignment="1">
      <alignment vertical="center"/>
    </xf>
    <xf numFmtId="0" fontId="94" fillId="33" borderId="19" xfId="0" applyFont="1" applyFill="1" applyBorder="1" applyAlignment="1">
      <alignment horizontal="center" vertical="center"/>
    </xf>
    <xf numFmtId="0" fontId="94" fillId="33" borderId="20" xfId="0" applyFont="1" applyFill="1" applyBorder="1" applyAlignment="1">
      <alignment horizontal="center" vertical="center"/>
    </xf>
    <xf numFmtId="0" fontId="94" fillId="33" borderId="21" xfId="0" applyFont="1" applyFill="1" applyBorder="1" applyAlignment="1">
      <alignment horizontal="center" vertical="center"/>
    </xf>
    <xf numFmtId="0" fontId="75" fillId="33" borderId="0" xfId="0" applyFont="1" applyFill="1" applyAlignment="1">
      <alignment vertical="center"/>
    </xf>
    <xf numFmtId="0" fontId="95" fillId="33" borderId="23" xfId="0" applyFont="1" applyFill="1" applyBorder="1" applyAlignment="1">
      <alignment horizontal="center" vertical="center"/>
    </xf>
    <xf numFmtId="0" fontId="95" fillId="33" borderId="0" xfId="0" applyFont="1" applyFill="1" applyAlignment="1">
      <alignment horizontal="center" vertical="center"/>
    </xf>
    <xf numFmtId="0" fontId="95" fillId="33" borderId="24" xfId="0" applyFont="1" applyFill="1" applyBorder="1" applyAlignment="1">
      <alignment horizontal="center" vertical="center"/>
    </xf>
    <xf numFmtId="41" fontId="74" fillId="33" borderId="0" xfId="1281" applyFont="1" applyFill="1" applyAlignment="1">
      <alignment vertical="center"/>
    </xf>
    <xf numFmtId="0" fontId="74" fillId="33" borderId="0" xfId="0" applyFont="1" applyFill="1" applyAlignment="1">
      <alignment vertical="center"/>
    </xf>
    <xf numFmtId="0" fontId="74" fillId="33" borderId="23" xfId="0" applyFont="1" applyFill="1" applyBorder="1" applyAlignment="1">
      <alignment vertical="center"/>
    </xf>
    <xf numFmtId="41" fontId="74" fillId="33" borderId="0" xfId="1281" applyFont="1" applyFill="1" applyBorder="1" applyAlignment="1">
      <alignment vertical="center"/>
    </xf>
    <xf numFmtId="41" fontId="75" fillId="33" borderId="24" xfId="1281" applyFont="1" applyFill="1" applyBorder="1" applyAlignment="1">
      <alignment vertical="center"/>
    </xf>
    <xf numFmtId="0" fontId="74" fillId="44" borderId="23" xfId="0" applyFont="1" applyFill="1" applyBorder="1" applyAlignment="1">
      <alignment horizontal="left" vertical="center"/>
    </xf>
    <xf numFmtId="0" fontId="74" fillId="44" borderId="0" xfId="0" applyFont="1" applyFill="1" applyAlignment="1">
      <alignment horizontal="left" vertical="center"/>
    </xf>
    <xf numFmtId="41" fontId="77" fillId="33" borderId="0" xfId="1281" applyFont="1" applyFill="1" applyBorder="1" applyAlignment="1">
      <alignment vertical="center"/>
    </xf>
    <xf numFmtId="41" fontId="78" fillId="33" borderId="0" xfId="1281" applyFont="1" applyFill="1" applyBorder="1" applyAlignment="1">
      <alignment vertical="center"/>
    </xf>
    <xf numFmtId="41" fontId="78" fillId="33" borderId="24" xfId="1281" applyFont="1" applyFill="1" applyBorder="1" applyAlignment="1">
      <alignment vertical="center"/>
    </xf>
    <xf numFmtId="0" fontId="78" fillId="33" borderId="0" xfId="0" applyFont="1" applyFill="1" applyAlignment="1">
      <alignment vertical="center"/>
    </xf>
    <xf numFmtId="41" fontId="77" fillId="33" borderId="24" xfId="1281" applyFont="1" applyFill="1" applyBorder="1" applyAlignment="1">
      <alignment vertical="center"/>
    </xf>
    <xf numFmtId="3" fontId="77" fillId="33" borderId="0" xfId="0" applyNumberFormat="1" applyFont="1" applyFill="1" applyAlignment="1">
      <alignment vertical="center"/>
    </xf>
    <xf numFmtId="0" fontId="77" fillId="33" borderId="0" xfId="0" applyFont="1" applyFill="1" applyAlignment="1">
      <alignment vertical="center"/>
    </xf>
    <xf numFmtId="164" fontId="77" fillId="33" borderId="0" xfId="1" applyFont="1" applyFill="1" applyAlignment="1">
      <alignment vertical="center"/>
    </xf>
    <xf numFmtId="41" fontId="42" fillId="33" borderId="0" xfId="0" applyNumberFormat="1" applyFont="1" applyFill="1" applyAlignment="1">
      <alignment vertical="center"/>
    </xf>
    <xf numFmtId="0" fontId="92" fillId="33" borderId="23" xfId="0" applyFont="1" applyFill="1" applyBorder="1" applyAlignment="1">
      <alignment vertical="center"/>
    </xf>
    <xf numFmtId="41" fontId="76" fillId="33" borderId="0" xfId="1281" applyFont="1" applyFill="1" applyBorder="1" applyAlignment="1">
      <alignment vertical="center"/>
    </xf>
    <xf numFmtId="41" fontId="93" fillId="33" borderId="24" xfId="1281" applyFont="1" applyFill="1" applyBorder="1" applyAlignment="1">
      <alignment vertical="center"/>
    </xf>
    <xf numFmtId="41" fontId="79" fillId="33" borderId="0" xfId="0" applyNumberFormat="1" applyFont="1" applyFill="1" applyAlignment="1">
      <alignment vertical="center"/>
    </xf>
    <xf numFmtId="0" fontId="79" fillId="33" borderId="0" xfId="0" applyFont="1" applyFill="1" applyAlignment="1">
      <alignment vertical="center"/>
    </xf>
    <xf numFmtId="0" fontId="74" fillId="33" borderId="25" xfId="0" applyFont="1" applyFill="1" applyBorder="1" applyAlignment="1">
      <alignment vertical="center"/>
    </xf>
    <xf numFmtId="41" fontId="74" fillId="33" borderId="10" xfId="1281" applyFont="1" applyFill="1" applyBorder="1" applyAlignment="1">
      <alignment vertical="center"/>
    </xf>
    <xf numFmtId="41" fontId="75" fillId="33" borderId="26" xfId="1281" applyFont="1" applyFill="1" applyBorder="1" applyAlignment="1">
      <alignment vertical="center"/>
    </xf>
    <xf numFmtId="41" fontId="74" fillId="33" borderId="0" xfId="0" applyNumberFormat="1" applyFont="1" applyFill="1" applyAlignment="1">
      <alignment vertical="center"/>
    </xf>
    <xf numFmtId="41" fontId="75" fillId="33" borderId="0" xfId="1281" applyFont="1" applyFill="1" applyAlignment="1">
      <alignment vertical="center"/>
    </xf>
    <xf numFmtId="0" fontId="74" fillId="33" borderId="0" xfId="0" applyFont="1" applyFill="1" applyAlignment="1">
      <alignment vertical="center" wrapText="1"/>
    </xf>
    <xf numFmtId="0" fontId="74" fillId="0" borderId="0" xfId="0" applyFont="1" applyAlignment="1">
      <alignment vertical="center"/>
    </xf>
    <xf numFmtId="41" fontId="74" fillId="0" borderId="0" xfId="1281" applyFont="1" applyAlignment="1">
      <alignment vertical="center"/>
    </xf>
    <xf numFmtId="41" fontId="75" fillId="0" borderId="0" xfId="1281" applyFont="1" applyAlignment="1">
      <alignment vertical="center"/>
    </xf>
    <xf numFmtId="0" fontId="15" fillId="0" borderId="0" xfId="0" applyFont="1" applyAlignment="1">
      <alignment horizontal="left"/>
    </xf>
    <xf numFmtId="43" fontId="13" fillId="0" borderId="0" xfId="0" applyNumberFormat="1" applyFont="1"/>
    <xf numFmtId="180" fontId="19" fillId="0" borderId="0" xfId="0" applyNumberFormat="1" applyFont="1"/>
    <xf numFmtId="43" fontId="0" fillId="33" borderId="0" xfId="0" applyNumberFormat="1" applyFill="1" applyBorder="1"/>
    <xf numFmtId="0" fontId="0" fillId="33" borderId="0" xfId="0" applyFill="1" applyBorder="1"/>
    <xf numFmtId="0" fontId="0" fillId="33" borderId="0" xfId="0" applyFill="1" applyBorder="1" applyAlignment="1">
      <alignment vertical="center"/>
    </xf>
    <xf numFmtId="0" fontId="19" fillId="33" borderId="0" xfId="0" applyFont="1" applyFill="1" applyBorder="1"/>
    <xf numFmtId="164" fontId="0" fillId="33" borderId="0" xfId="1" applyFont="1" applyFill="1" applyBorder="1"/>
    <xf numFmtId="0" fontId="13" fillId="33" borderId="0" xfId="0" applyFont="1" applyFill="1" applyBorder="1"/>
    <xf numFmtId="43" fontId="15" fillId="0" borderId="0" xfId="0" applyNumberFormat="1" applyFont="1" applyBorder="1" applyAlignment="1">
      <alignment horizontal="left"/>
    </xf>
    <xf numFmtId="164" fontId="0" fillId="0" borderId="0" xfId="1" applyFont="1" applyBorder="1"/>
    <xf numFmtId="0" fontId="13" fillId="0" borderId="0" xfId="0" applyFont="1" applyBorder="1"/>
    <xf numFmtId="0" fontId="15" fillId="0" borderId="0" xfId="0" applyFont="1" applyBorder="1" applyAlignment="1">
      <alignment horizontal="left"/>
    </xf>
    <xf numFmtId="180" fontId="0" fillId="0" borderId="0" xfId="0" applyNumberFormat="1" applyBorder="1"/>
    <xf numFmtId="0" fontId="0" fillId="0" borderId="0" xfId="0" applyBorder="1"/>
    <xf numFmtId="0" fontId="15" fillId="0" borderId="0" xfId="0" applyFont="1" applyBorder="1" applyAlignment="1">
      <alignment horizontal="left" vertical="center"/>
    </xf>
    <xf numFmtId="164" fontId="15" fillId="0" borderId="0" xfId="1" applyFont="1" applyBorder="1" applyAlignment="1">
      <alignment vertical="center"/>
    </xf>
    <xf numFmtId="0" fontId="0" fillId="0" borderId="0" xfId="0" applyBorder="1" applyAlignment="1">
      <alignment vertical="center"/>
    </xf>
    <xf numFmtId="43" fontId="0" fillId="0" borderId="0" xfId="0" applyNumberFormat="1" applyBorder="1"/>
    <xf numFmtId="43" fontId="15" fillId="0" borderId="0" xfId="0" applyNumberFormat="1" applyFont="1" applyBorder="1" applyAlignment="1">
      <alignment vertical="center"/>
    </xf>
    <xf numFmtId="43" fontId="15" fillId="0" borderId="0" xfId="0" applyNumberFormat="1" applyFont="1" applyBorder="1" applyAlignment="1">
      <alignment horizontal="left" vertical="center"/>
    </xf>
    <xf numFmtId="180" fontId="15" fillId="0" borderId="0" xfId="0" applyNumberFormat="1" applyFont="1" applyBorder="1" applyAlignment="1">
      <alignment horizontal="left"/>
    </xf>
    <xf numFmtId="164" fontId="0" fillId="0" borderId="0" xfId="0" applyNumberFormat="1" applyBorder="1"/>
    <xf numFmtId="180" fontId="13" fillId="0" borderId="0" xfId="0" applyNumberFormat="1" applyFont="1"/>
    <xf numFmtId="168" fontId="45" fillId="0" borderId="34" xfId="48" applyFont="1" applyFill="1" applyBorder="1" applyAlignment="1">
      <alignment horizontal="left"/>
    </xf>
    <xf numFmtId="168" fontId="45" fillId="0" borderId="34" xfId="48" applyFont="1" applyFill="1" applyBorder="1"/>
    <xf numFmtId="0" fontId="28" fillId="37" borderId="65" xfId="0" applyFont="1" applyFill="1" applyBorder="1" applyAlignment="1">
      <alignment horizontal="center" vertical="center" wrapText="1" readingOrder="1"/>
    </xf>
    <xf numFmtId="0" fontId="28" fillId="37" borderId="66" xfId="0" applyFont="1" applyFill="1" applyBorder="1" applyAlignment="1">
      <alignment horizontal="center" vertical="center" wrapText="1" readingOrder="1"/>
    </xf>
    <xf numFmtId="15" fontId="36" fillId="0" borderId="73" xfId="0" applyNumberFormat="1" applyFont="1" applyBorder="1" applyAlignment="1">
      <alignment horizontal="center" vertical="center" wrapText="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14" fontId="36" fillId="0" borderId="32" xfId="0" applyNumberFormat="1" applyFont="1" applyBorder="1" applyAlignment="1">
      <alignment horizontal="center" vertical="center" wrapText="1"/>
    </xf>
    <xf numFmtId="0" fontId="36" fillId="0" borderId="60" xfId="0" applyFont="1" applyBorder="1" applyAlignment="1">
      <alignment horizontal="left" vertical="center" wrapText="1"/>
    </xf>
    <xf numFmtId="0" fontId="36" fillId="0" borderId="64" xfId="0" applyFont="1" applyBorder="1" applyAlignment="1">
      <alignment horizontal="left" vertical="center" wrapText="1"/>
    </xf>
    <xf numFmtId="166" fontId="36" fillId="0" borderId="62" xfId="54" applyFont="1" applyFill="1" applyBorder="1" applyAlignment="1">
      <alignment horizontal="center"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15" fontId="36" fillId="0" borderId="14" xfId="0" applyNumberFormat="1" applyFont="1" applyBorder="1" applyAlignment="1">
      <alignment horizontal="center" vertical="center" wrapText="1"/>
    </xf>
    <xf numFmtId="166" fontId="36" fillId="0" borderId="42" xfId="54" applyFont="1" applyFill="1" applyBorder="1" applyAlignment="1">
      <alignment horizontal="center" vertical="center" wrapText="1"/>
    </xf>
    <xf numFmtId="166" fontId="36" fillId="0" borderId="43" xfId="54" applyFont="1" applyFill="1" applyBorder="1" applyAlignment="1">
      <alignment horizontal="center" vertical="center" wrapText="1"/>
    </xf>
    <xf numFmtId="15" fontId="36" fillId="0" borderId="44" xfId="0" applyNumberFormat="1" applyFont="1" applyBorder="1" applyAlignment="1">
      <alignment horizontal="center" vertical="center" wrapText="1"/>
    </xf>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11.png"/><Relationship Id="rId1" Type="http://schemas.openxmlformats.org/officeDocument/2006/relationships/image" Target="../media/image10.png"/><Relationship Id="rId5" Type="http://schemas.openxmlformats.org/officeDocument/2006/relationships/image" Target="../media/image12.png"/><Relationship Id="rId4" Type="http://schemas.openxmlformats.org/officeDocument/2006/relationships/image" Target="../media/image3.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299356</xdr:colOff>
      <xdr:row>1</xdr:row>
      <xdr:rowOff>122462</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213035" y="312962"/>
          <a:ext cx="2999849" cy="1197429"/>
        </a:xfrm>
        <a:prstGeom prst="rect">
          <a:avLst/>
        </a:prstGeom>
        <a:noFill/>
      </xdr:spPr>
    </xdr:pic>
    <xdr:clientData/>
  </xdr:oneCellAnchor>
  <xdr:twoCellAnchor editAs="oneCell">
    <xdr:from>
      <xdr:col>1</xdr:col>
      <xdr:colOff>911679</xdr:colOff>
      <xdr:row>2</xdr:row>
      <xdr:rowOff>40507</xdr:rowOff>
    </xdr:from>
    <xdr:to>
      <xdr:col>4</xdr:col>
      <xdr:colOff>1191551</xdr:colOff>
      <xdr:row>5</xdr:row>
      <xdr:rowOff>176577</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2192627" y="412748"/>
          <a:ext cx="5173752" cy="9243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963672</xdr:colOff>
      <xdr:row>2</xdr:row>
      <xdr:rowOff>88901</xdr:rowOff>
    </xdr:from>
    <xdr:to>
      <xdr:col>14</xdr:col>
      <xdr:colOff>289886</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232271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0</xdr:colOff>
      <xdr:row>2</xdr:row>
      <xdr:rowOff>21037</xdr:rowOff>
    </xdr:from>
    <xdr:to>
      <xdr:col>11</xdr:col>
      <xdr:colOff>188595</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660380" y="402037"/>
          <a:ext cx="1560195" cy="815030"/>
        </a:xfrm>
        <a:prstGeom prst="rect">
          <a:avLst/>
        </a:prstGeom>
        <a:noFill/>
      </xdr:spPr>
    </xdr:pic>
    <xdr:clientData/>
  </xdr:twoCellAnchor>
  <xdr:twoCellAnchor editAs="oneCell">
    <xdr:from>
      <xdr:col>1</xdr:col>
      <xdr:colOff>1276350</xdr:colOff>
      <xdr:row>2</xdr:row>
      <xdr:rowOff>95250</xdr:rowOff>
    </xdr:from>
    <xdr:to>
      <xdr:col>5</xdr:col>
      <xdr:colOff>1063063</xdr:colOff>
      <xdr:row>6</xdr:row>
      <xdr:rowOff>66675</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2"/>
        <a:stretch>
          <a:fillRect/>
        </a:stretch>
      </xdr:blipFill>
      <xdr:spPr>
        <a:xfrm>
          <a:off x="1276350" y="476250"/>
          <a:ext cx="3945963" cy="723900"/>
        </a:xfrm>
        <a:prstGeom prst="rect">
          <a:avLst/>
        </a:prstGeom>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637054</xdr:colOff>
      <xdr:row>0</xdr:row>
      <xdr:rowOff>89647</xdr:rowOff>
    </xdr:from>
    <xdr:to>
      <xdr:col>8</xdr:col>
      <xdr:colOff>122140</xdr:colOff>
      <xdr:row>4</xdr:row>
      <xdr:rowOff>70597</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214907" y="89647"/>
          <a:ext cx="1726262" cy="742950"/>
        </a:xfrm>
        <a:prstGeom prst="rect">
          <a:avLst/>
        </a:prstGeom>
      </xdr:spPr>
    </xdr:pic>
    <xdr:clientData/>
  </xdr:twoCellAnchor>
  <xdr:twoCellAnchor editAs="oneCell">
    <xdr:from>
      <xdr:col>0</xdr:col>
      <xdr:colOff>76760</xdr:colOff>
      <xdr:row>0</xdr:row>
      <xdr:rowOff>146235</xdr:rowOff>
    </xdr:from>
    <xdr:to>
      <xdr:col>2</xdr:col>
      <xdr:colOff>491377</xdr:colOff>
      <xdr:row>3</xdr:row>
      <xdr:rowOff>74284</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76760" y="146235"/>
          <a:ext cx="2729192" cy="499549"/>
        </a:xfrm>
        <a:prstGeom prst="rect">
          <a:avLst/>
        </a:prstGeom>
      </xdr:spPr>
    </xdr:pic>
    <xdr:clientData/>
  </xdr:twoCellAnchor>
  <xdr:twoCellAnchor editAs="oneCell">
    <xdr:from>
      <xdr:col>0</xdr:col>
      <xdr:colOff>28575</xdr:colOff>
      <xdr:row>13</xdr:row>
      <xdr:rowOff>9568</xdr:rowOff>
    </xdr:from>
    <xdr:to>
      <xdr:col>4</xdr:col>
      <xdr:colOff>1038225</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619125</xdr:colOff>
      <xdr:row>35</xdr:row>
      <xdr:rowOff>104948</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379796</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8</xdr:col>
      <xdr:colOff>209551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265954</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11</xdr:col>
      <xdr:colOff>138810</xdr:colOff>
      <xdr:row>1</xdr:row>
      <xdr:rowOff>170569</xdr:rowOff>
    </xdr:from>
    <xdr:to>
      <xdr:col>11</xdr:col>
      <xdr:colOff>1879887</xdr:colOff>
      <xdr:row>5</xdr:row>
      <xdr:rowOff>93220</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813989" y="374676"/>
          <a:ext cx="1741077" cy="739080"/>
        </a:xfrm>
        <a:prstGeom prst="rect">
          <a:avLst/>
        </a:prstGeom>
      </xdr:spPr>
    </xdr:pic>
    <xdr:clientData/>
  </xdr:twoCellAnchor>
  <xdr:twoCellAnchor editAs="oneCell">
    <xdr:from>
      <xdr:col>1</xdr:col>
      <xdr:colOff>285750</xdr:colOff>
      <xdr:row>2</xdr:row>
      <xdr:rowOff>119062</xdr:rowOff>
    </xdr:from>
    <xdr:to>
      <xdr:col>2</xdr:col>
      <xdr:colOff>2638984</xdr:colOff>
      <xdr:row>5</xdr:row>
      <xdr:rowOff>83343</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738188" y="535781"/>
          <a:ext cx="3115234" cy="571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16</xdr:col>
      <xdr:colOff>83421</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22413</xdr:colOff>
      <xdr:row>61</xdr:row>
      <xdr:rowOff>23295</xdr:rowOff>
    </xdr:from>
    <xdr:to>
      <xdr:col>0</xdr:col>
      <xdr:colOff>3182471</xdr:colOff>
      <xdr:row>69</xdr:row>
      <xdr:rowOff>2706</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71</xdr:row>
      <xdr:rowOff>33618</xdr:rowOff>
    </xdr:from>
    <xdr:to>
      <xdr:col>0</xdr:col>
      <xdr:colOff>3203271</xdr:colOff>
      <xdr:row>79</xdr:row>
      <xdr:rowOff>72991</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4</xdr:row>
      <xdr:rowOff>257734</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81</xdr:row>
      <xdr:rowOff>123330</xdr:rowOff>
    </xdr:from>
    <xdr:to>
      <xdr:col>0</xdr:col>
      <xdr:colOff>3137647</xdr:colOff>
      <xdr:row>90</xdr:row>
      <xdr:rowOff>135215</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57151</xdr:colOff>
      <xdr:row>0</xdr:row>
      <xdr:rowOff>133350</xdr:rowOff>
    </xdr:from>
    <xdr:to>
      <xdr:col>0</xdr:col>
      <xdr:colOff>1533525</xdr:colOff>
      <xdr:row>0</xdr:row>
      <xdr:rowOff>404196</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1" y="133350"/>
          <a:ext cx="1476374" cy="27084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B273E61\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29"/>
  <sheetViews>
    <sheetView tabSelected="1" zoomScaleNormal="100" workbookViewId="0">
      <selection activeCell="D16" sqref="D16"/>
    </sheetView>
  </sheetViews>
  <sheetFormatPr baseColWidth="10" defaultRowHeight="15.75"/>
  <cols>
    <col min="1" max="1" width="7.28515625" style="234" customWidth="1"/>
    <col min="2" max="2" width="10.85546875" style="233" customWidth="1"/>
    <col min="3" max="3" width="2.28515625" style="233" customWidth="1"/>
    <col min="4" max="5" width="6.28515625" style="233" customWidth="1"/>
    <col min="6" max="13" width="6.28515625" style="5" customWidth="1"/>
    <col min="14" max="14" width="6.28515625" style="229" customWidth="1"/>
  </cols>
  <sheetData>
    <row r="1" spans="1:17" ht="15">
      <c r="A1" s="225"/>
      <c r="B1" s="226"/>
      <c r="C1" s="226"/>
      <c r="D1" s="226"/>
      <c r="E1" s="226"/>
      <c r="F1" s="226"/>
      <c r="G1" s="226"/>
      <c r="H1" s="226"/>
      <c r="I1" s="226"/>
      <c r="J1" s="226"/>
      <c r="K1" s="226"/>
      <c r="L1" s="226"/>
      <c r="M1" s="226"/>
      <c r="N1" s="227"/>
    </row>
    <row r="2" spans="1:17" ht="15">
      <c r="A2" s="228"/>
      <c r="B2" s="5"/>
      <c r="C2" s="5"/>
      <c r="D2" s="5"/>
      <c r="E2" s="5"/>
    </row>
    <row r="3" spans="1:17" ht="15">
      <c r="A3" s="228"/>
      <c r="B3" s="5"/>
      <c r="C3" s="5"/>
      <c r="D3" s="5"/>
      <c r="E3" s="5"/>
    </row>
    <row r="4" spans="1:17" ht="15">
      <c r="A4" s="228"/>
      <c r="B4" s="5"/>
      <c r="C4" s="5"/>
      <c r="D4" s="5"/>
      <c r="E4" s="5"/>
    </row>
    <row r="5" spans="1:17" ht="15">
      <c r="A5" s="228"/>
      <c r="B5" s="5"/>
      <c r="C5" s="5"/>
      <c r="D5" s="5"/>
      <c r="E5" s="5"/>
    </row>
    <row r="6" spans="1:17" ht="15">
      <c r="A6" s="228"/>
      <c r="B6" s="5"/>
      <c r="C6" s="5"/>
      <c r="D6" s="5"/>
      <c r="E6" s="5"/>
    </row>
    <row r="7" spans="1:17" ht="15">
      <c r="A7" s="228"/>
      <c r="B7" s="5"/>
      <c r="C7" s="5"/>
      <c r="D7" s="5"/>
      <c r="E7" s="5"/>
    </row>
    <row r="8" spans="1:17" ht="23.25">
      <c r="A8" s="564" t="s">
        <v>117</v>
      </c>
      <c r="B8" s="564"/>
      <c r="C8" s="564"/>
      <c r="D8" s="564"/>
      <c r="E8" s="564"/>
      <c r="F8" s="564"/>
      <c r="G8" s="564"/>
      <c r="H8" s="564"/>
      <c r="I8" s="564"/>
      <c r="J8" s="564"/>
      <c r="K8" s="564"/>
      <c r="L8" s="564"/>
      <c r="M8" s="564"/>
      <c r="N8" s="564"/>
    </row>
    <row r="9" spans="1:17" ht="15">
      <c r="A9" s="228"/>
      <c r="B9" s="5"/>
      <c r="C9" s="5"/>
      <c r="D9" s="5"/>
      <c r="E9" s="5"/>
    </row>
    <row r="10" spans="1:17" ht="15">
      <c r="A10" s="562" t="s">
        <v>118</v>
      </c>
      <c r="B10" s="563"/>
      <c r="C10" s="563"/>
      <c r="D10" s="5" t="s">
        <v>203</v>
      </c>
      <c r="E10" s="5"/>
    </row>
    <row r="11" spans="1:17" ht="15">
      <c r="A11" s="562" t="s">
        <v>119</v>
      </c>
      <c r="B11" s="563"/>
      <c r="C11" s="563"/>
      <c r="D11" s="5" t="s">
        <v>125</v>
      </c>
      <c r="E11" s="5"/>
    </row>
    <row r="12" spans="1:17" ht="15">
      <c r="A12" s="562" t="s">
        <v>120</v>
      </c>
      <c r="B12" s="563"/>
      <c r="C12" s="563"/>
      <c r="D12" s="5" t="s">
        <v>107</v>
      </c>
      <c r="E12" s="5"/>
    </row>
    <row r="13" spans="1:17" ht="15">
      <c r="A13" s="562" t="s">
        <v>121</v>
      </c>
      <c r="B13" s="563"/>
      <c r="C13" s="563"/>
      <c r="D13" s="5" t="s">
        <v>337</v>
      </c>
      <c r="E13" s="5"/>
    </row>
    <row r="14" spans="1:17">
      <c r="A14" s="230"/>
      <c r="B14" s="231"/>
      <c r="C14" s="231"/>
      <c r="D14" s="5"/>
      <c r="E14" s="5"/>
      <c r="Q14" s="355"/>
    </row>
    <row r="15" spans="1:17" ht="15">
      <c r="A15" s="562" t="s">
        <v>122</v>
      </c>
      <c r="B15" s="563"/>
      <c r="C15" s="563"/>
      <c r="D15" s="5"/>
      <c r="E15" s="5"/>
    </row>
    <row r="16" spans="1:17">
      <c r="A16" s="565">
        <v>0</v>
      </c>
      <c r="B16" s="565"/>
      <c r="C16" s="565"/>
      <c r="D16" s="355" t="s">
        <v>123</v>
      </c>
      <c r="E16" s="232"/>
      <c r="F16" s="12"/>
      <c r="G16" s="12"/>
      <c r="H16" s="12"/>
      <c r="I16" s="12"/>
    </row>
    <row r="17" spans="1:9">
      <c r="A17" s="565">
        <v>1</v>
      </c>
      <c r="B17" s="565"/>
      <c r="C17" s="565"/>
      <c r="D17" s="355" t="s">
        <v>206</v>
      </c>
      <c r="E17" s="232"/>
      <c r="F17" s="12"/>
      <c r="G17" s="12"/>
      <c r="H17" s="12"/>
      <c r="I17" s="12"/>
    </row>
    <row r="18" spans="1:9">
      <c r="A18" s="565">
        <v>2</v>
      </c>
      <c r="B18" s="565"/>
      <c r="C18" s="565"/>
      <c r="D18" s="355" t="s">
        <v>124</v>
      </c>
      <c r="E18" s="232"/>
      <c r="F18" s="12"/>
      <c r="G18" s="12"/>
      <c r="H18" s="12"/>
      <c r="I18" s="12"/>
    </row>
    <row r="19" spans="1:9">
      <c r="A19" s="565">
        <v>3</v>
      </c>
      <c r="B19" s="565"/>
      <c r="C19" s="565"/>
      <c r="D19" s="355" t="s">
        <v>207</v>
      </c>
      <c r="E19" s="232"/>
      <c r="F19" s="12"/>
      <c r="G19" s="12"/>
      <c r="H19" s="12"/>
      <c r="I19" s="12"/>
    </row>
    <row r="20" spans="1:9">
      <c r="A20" s="565">
        <v>4</v>
      </c>
      <c r="B20" s="565"/>
      <c r="C20" s="565"/>
      <c r="D20" s="355" t="s">
        <v>208</v>
      </c>
      <c r="E20" s="232"/>
      <c r="F20" s="12"/>
      <c r="G20" s="12"/>
      <c r="H20" s="12"/>
      <c r="I20" s="12"/>
    </row>
    <row r="21" spans="1:9">
      <c r="A21" s="565">
        <v>5</v>
      </c>
      <c r="B21" s="565"/>
      <c r="C21" s="565"/>
      <c r="D21" s="355" t="s">
        <v>209</v>
      </c>
    </row>
    <row r="22" spans="1:9">
      <c r="A22" s="565">
        <v>7</v>
      </c>
      <c r="B22" s="565"/>
      <c r="C22" s="565"/>
      <c r="D22" s="355" t="s">
        <v>210</v>
      </c>
      <c r="E22" s="232"/>
      <c r="F22" s="12"/>
      <c r="G22" s="12"/>
      <c r="H22" s="12"/>
      <c r="I22" s="12"/>
    </row>
    <row r="23" spans="1:9">
      <c r="A23" s="565">
        <v>8</v>
      </c>
      <c r="B23" s="565"/>
      <c r="C23" s="565"/>
      <c r="D23" s="355" t="s">
        <v>211</v>
      </c>
    </row>
    <row r="24" spans="1:9">
      <c r="A24" s="354"/>
      <c r="B24" s="354"/>
      <c r="C24" s="354"/>
      <c r="D24" s="355"/>
    </row>
    <row r="25" spans="1:9" ht="15">
      <c r="A25" s="561">
        <v>8.1</v>
      </c>
      <c r="B25" s="561"/>
      <c r="C25" s="356"/>
      <c r="D25" s="357" t="s">
        <v>212</v>
      </c>
      <c r="E25" s="524"/>
      <c r="F25" s="12"/>
      <c r="G25" s="12"/>
      <c r="H25" s="12"/>
      <c r="I25" s="12"/>
    </row>
    <row r="26" spans="1:9">
      <c r="A26" s="354"/>
      <c r="B26" s="356">
        <v>8.1999999999999993</v>
      </c>
      <c r="C26" s="356"/>
      <c r="D26" s="525" t="s">
        <v>213</v>
      </c>
      <c r="F26" s="526"/>
      <c r="G26" s="12"/>
      <c r="H26" s="12"/>
      <c r="I26" s="12"/>
    </row>
    <row r="27" spans="1:9">
      <c r="A27" s="561">
        <v>8.3000000000000007</v>
      </c>
      <c r="B27" s="561"/>
      <c r="C27" s="356"/>
      <c r="D27" s="357" t="s">
        <v>214</v>
      </c>
    </row>
    <row r="28" spans="1:9">
      <c r="A28" s="561">
        <v>8.4</v>
      </c>
      <c r="B28" s="561"/>
      <c r="C28" s="356"/>
      <c r="D28" s="357" t="s">
        <v>215</v>
      </c>
    </row>
    <row r="29" spans="1:9">
      <c r="A29" s="561">
        <v>8.5</v>
      </c>
      <c r="B29" s="561"/>
      <c r="D29" s="357" t="s">
        <v>299</v>
      </c>
    </row>
  </sheetData>
  <mergeCells count="18">
    <mergeCell ref="A23:C23"/>
    <mergeCell ref="A25:B25"/>
    <mergeCell ref="A27:B27"/>
    <mergeCell ref="A28:B28"/>
    <mergeCell ref="A29:B29"/>
    <mergeCell ref="A15:C15"/>
    <mergeCell ref="A8:N8"/>
    <mergeCell ref="A10:C10"/>
    <mergeCell ref="A11:C11"/>
    <mergeCell ref="A12:C12"/>
    <mergeCell ref="A13:C13"/>
    <mergeCell ref="A22:C22"/>
    <mergeCell ref="A16:C16"/>
    <mergeCell ref="A17:C17"/>
    <mergeCell ref="A18:C18"/>
    <mergeCell ref="A19:C19"/>
    <mergeCell ref="A20:C20"/>
    <mergeCell ref="A21:C21"/>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5"/>
  <sheetViews>
    <sheetView workbookViewId="0"/>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3" width="22.85546875" bestFit="1" customWidth="1"/>
    <col min="14" max="14" width="22.85546875" customWidth="1"/>
    <col min="16" max="16" width="11.42578125" customWidth="1"/>
    <col min="17" max="17" width="34.5703125" customWidth="1"/>
    <col min="18" max="19" width="11.42578125" customWidth="1"/>
    <col min="20" max="20" width="15.28515625" customWidth="1"/>
    <col min="21" max="22" width="11.42578125"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566" t="s">
        <v>106</v>
      </c>
      <c r="C2" s="566"/>
      <c r="D2" s="566"/>
      <c r="E2" s="566"/>
      <c r="F2" s="566"/>
      <c r="G2" s="566"/>
      <c r="H2" s="566"/>
      <c r="I2" s="566"/>
      <c r="J2" s="566"/>
      <c r="K2" s="566"/>
      <c r="L2" s="566"/>
      <c r="M2" s="566"/>
      <c r="N2" s="566"/>
      <c r="O2" s="566"/>
      <c r="P2" s="566"/>
      <c r="Q2" s="566"/>
      <c r="R2" s="566"/>
      <c r="S2" s="566"/>
      <c r="T2" s="566"/>
      <c r="U2" s="566"/>
      <c r="V2" s="566"/>
      <c r="W2" s="566"/>
      <c r="X2" s="566"/>
      <c r="Y2" s="566"/>
      <c r="Z2" s="566"/>
    </row>
    <row r="3" spans="1:30" s="49" customFormat="1" ht="56.25" customHeight="1">
      <c r="B3" s="568" t="s">
        <v>0</v>
      </c>
      <c r="C3" s="568" t="s">
        <v>1</v>
      </c>
      <c r="D3" s="570" t="s">
        <v>2</v>
      </c>
      <c r="E3" s="568" t="s">
        <v>3</v>
      </c>
      <c r="F3" s="568" t="s">
        <v>4</v>
      </c>
      <c r="G3" s="568" t="s">
        <v>5</v>
      </c>
      <c r="H3" s="568" t="s">
        <v>6</v>
      </c>
      <c r="I3" s="572" t="s">
        <v>7</v>
      </c>
      <c r="J3" s="568" t="s">
        <v>8</v>
      </c>
      <c r="K3" s="574" t="s">
        <v>9</v>
      </c>
      <c r="L3" s="827"/>
      <c r="M3" s="570" t="s">
        <v>10</v>
      </c>
      <c r="N3" s="830"/>
      <c r="O3" s="831"/>
      <c r="P3" s="570" t="s">
        <v>11</v>
      </c>
      <c r="Q3" s="830"/>
      <c r="R3" s="831"/>
      <c r="S3" s="570" t="s">
        <v>12</v>
      </c>
      <c r="T3" s="830"/>
      <c r="U3" s="830"/>
      <c r="V3" s="831"/>
      <c r="W3" s="567" t="s">
        <v>13</v>
      </c>
      <c r="X3" s="567"/>
      <c r="Y3" s="567"/>
      <c r="Z3" s="567"/>
      <c r="AA3" s="572" t="s">
        <v>14</v>
      </c>
      <c r="AB3" s="568" t="s">
        <v>15</v>
      </c>
      <c r="AC3" s="568" t="s">
        <v>145</v>
      </c>
      <c r="AD3" s="568" t="s">
        <v>16</v>
      </c>
    </row>
    <row r="4" spans="1:30" s="49" customFormat="1" ht="19.5" thickBot="1">
      <c r="B4" s="569"/>
      <c r="C4" s="569"/>
      <c r="D4" s="571"/>
      <c r="E4" s="569"/>
      <c r="F4" s="569"/>
      <c r="G4" s="569"/>
      <c r="H4" s="569"/>
      <c r="I4" s="573"/>
      <c r="J4" s="569"/>
      <c r="K4" s="402" t="s">
        <v>216</v>
      </c>
      <c r="L4" s="828" t="s">
        <v>217</v>
      </c>
      <c r="M4" s="571"/>
      <c r="N4" s="840"/>
      <c r="O4" s="841"/>
      <c r="P4" s="571"/>
      <c r="Q4" s="840"/>
      <c r="R4" s="841"/>
      <c r="S4" s="571"/>
      <c r="T4" s="840"/>
      <c r="U4" s="840"/>
      <c r="V4" s="841"/>
      <c r="W4" s="401"/>
      <c r="X4" s="401"/>
      <c r="Y4" s="401"/>
      <c r="Z4" s="401"/>
      <c r="AA4" s="573"/>
      <c r="AB4" s="569"/>
      <c r="AC4" s="569"/>
      <c r="AD4" s="569"/>
    </row>
    <row r="5" spans="1:30" ht="165.75" thickBot="1">
      <c r="A5" s="50"/>
      <c r="B5" s="358" t="s">
        <v>202</v>
      </c>
      <c r="C5" s="359" t="s">
        <v>101</v>
      </c>
      <c r="D5" s="360" t="s">
        <v>102</v>
      </c>
      <c r="E5" s="360" t="s">
        <v>103</v>
      </c>
      <c r="F5" s="360" t="s">
        <v>17</v>
      </c>
      <c r="G5" s="360" t="s">
        <v>218</v>
      </c>
      <c r="H5" s="361">
        <v>44924</v>
      </c>
      <c r="I5" s="362">
        <f>1378334139+20033300326</f>
        <v>21411634465</v>
      </c>
      <c r="J5" s="361" t="s">
        <v>104</v>
      </c>
      <c r="K5" s="363" t="s">
        <v>105</v>
      </c>
      <c r="L5" s="829">
        <v>44942</v>
      </c>
      <c r="M5" s="833"/>
      <c r="N5" s="834"/>
      <c r="O5" s="835"/>
      <c r="P5" s="836"/>
      <c r="Q5" s="834"/>
      <c r="R5" s="837"/>
      <c r="S5" s="838"/>
      <c r="T5" s="834"/>
      <c r="U5" s="839"/>
      <c r="V5" s="837"/>
      <c r="W5" s="832" t="s">
        <v>18</v>
      </c>
      <c r="X5" s="52" t="s">
        <v>18</v>
      </c>
      <c r="Y5" s="51">
        <v>0</v>
      </c>
      <c r="Z5" s="842" t="s">
        <v>18</v>
      </c>
      <c r="AA5" s="843">
        <v>0</v>
      </c>
      <c r="AB5" s="844">
        <f>+I5+AA5</f>
        <v>21411634465</v>
      </c>
      <c r="AC5" s="844"/>
      <c r="AD5" s="845" t="s">
        <v>18</v>
      </c>
    </row>
  </sheetData>
  <mergeCells count="19">
    <mergeCell ref="M3:O4"/>
    <mergeCell ref="S3:V4"/>
    <mergeCell ref="B2:Z2"/>
    <mergeCell ref="W3:Z3"/>
    <mergeCell ref="B3:B4"/>
    <mergeCell ref="C3:C4"/>
    <mergeCell ref="D3:D4"/>
    <mergeCell ref="E3:E4"/>
    <mergeCell ref="F3:F4"/>
    <mergeCell ref="G3:G4"/>
    <mergeCell ref="H3:H4"/>
    <mergeCell ref="I3:I4"/>
    <mergeCell ref="J3:J4"/>
    <mergeCell ref="K3:L3"/>
    <mergeCell ref="AA3:AA4"/>
    <mergeCell ref="AB3:AB4"/>
    <mergeCell ref="AC3:AC4"/>
    <mergeCell ref="AD3:AD4"/>
    <mergeCell ref="P3:R4"/>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32"/>
  <sheetViews>
    <sheetView zoomScale="80" zoomScaleNormal="80" workbookViewId="0">
      <selection activeCell="B17" sqref="B17"/>
    </sheetView>
  </sheetViews>
  <sheetFormatPr baseColWidth="10" defaultColWidth="14.5703125" defaultRowHeight="15"/>
  <cols>
    <col min="1" max="1" width="19.140625" customWidth="1"/>
    <col min="2" max="2" width="30.140625" bestFit="1" customWidth="1"/>
    <col min="3" max="3" width="24" bestFit="1" customWidth="1"/>
    <col min="4" max="4" width="19.28515625" bestFit="1" customWidth="1"/>
    <col min="5" max="5" width="21.85546875" bestFit="1" customWidth="1"/>
    <col min="6" max="6" width="18" bestFit="1" customWidth="1"/>
    <col min="7" max="7" width="27.28515625" bestFit="1" customWidth="1"/>
    <col min="8" max="8" width="25.7109375" bestFit="1" customWidth="1"/>
    <col min="9" max="9" width="23.85546875" bestFit="1" customWidth="1"/>
    <col min="10" max="10" width="23.5703125" bestFit="1" customWidth="1"/>
    <col min="11" max="11" width="25.42578125" bestFit="1" customWidth="1"/>
    <col min="12" max="12" width="24.42578125" bestFit="1" customWidth="1"/>
    <col min="13" max="13" width="21.7109375" bestFit="1" customWidth="1"/>
    <col min="14" max="14" width="41.140625" bestFit="1" customWidth="1"/>
    <col min="15" max="15" width="23.5703125" bestFit="1" customWidth="1"/>
    <col min="16" max="16" width="22.140625" customWidth="1"/>
    <col min="17" max="17" width="25.42578125" bestFit="1" customWidth="1"/>
    <col min="18" max="18" width="25" customWidth="1"/>
    <col min="19" max="19" width="33" customWidth="1"/>
    <col min="20" max="245" width="11" customWidth="1"/>
    <col min="246" max="246" width="1.140625" customWidth="1"/>
    <col min="247" max="247" width="25.42578125" customWidth="1"/>
  </cols>
  <sheetData>
    <row r="3" spans="1:19" ht="21">
      <c r="G3" s="596"/>
      <c r="H3" s="596"/>
      <c r="I3" s="596"/>
      <c r="J3" s="596"/>
    </row>
    <row r="4" spans="1:19" ht="21">
      <c r="F4" s="596" t="s">
        <v>107</v>
      </c>
      <c r="G4" s="596"/>
      <c r="H4" s="596"/>
      <c r="I4" s="596"/>
      <c r="J4" s="596"/>
      <c r="K4" s="596"/>
      <c r="L4" s="53"/>
    </row>
    <row r="5" spans="1:19" ht="21">
      <c r="G5" s="597" t="s">
        <v>53</v>
      </c>
      <c r="H5" s="597"/>
      <c r="I5" s="597"/>
      <c r="J5" s="597"/>
      <c r="L5" s="53"/>
    </row>
    <row r="6" spans="1:19" ht="21">
      <c r="F6" s="601" t="s">
        <v>219</v>
      </c>
      <c r="G6" s="601"/>
      <c r="H6" s="601"/>
      <c r="I6" s="601"/>
      <c r="J6" s="601"/>
      <c r="K6" s="601"/>
      <c r="L6" s="53"/>
    </row>
    <row r="7" spans="1:19" ht="21">
      <c r="G7" s="598">
        <v>45138</v>
      </c>
      <c r="H7" s="599"/>
      <c r="I7" s="599"/>
      <c r="J7" s="599"/>
    </row>
    <row r="8" spans="1:19" s="58" customFormat="1" ht="15.75">
      <c r="B8" s="62" t="s">
        <v>54</v>
      </c>
      <c r="C8" s="600" t="s">
        <v>204</v>
      </c>
      <c r="D8" s="600"/>
      <c r="E8" s="600"/>
      <c r="F8" s="600"/>
      <c r="G8" s="54"/>
      <c r="H8" s="54"/>
      <c r="I8" s="55"/>
      <c r="J8" s="55"/>
      <c r="K8" s="54"/>
      <c r="L8" s="57"/>
      <c r="M8" s="57"/>
      <c r="N8" s="57"/>
      <c r="O8" s="373"/>
    </row>
    <row r="9" spans="1:19" s="58" customFormat="1" ht="15.75">
      <c r="C9" s="59"/>
      <c r="D9" s="59"/>
      <c r="E9" s="59"/>
      <c r="F9" s="59"/>
      <c r="G9" s="60"/>
      <c r="H9" s="60"/>
      <c r="I9" s="60"/>
      <c r="J9" s="60"/>
      <c r="K9" s="61"/>
      <c r="L9" s="61"/>
      <c r="M9" s="61"/>
      <c r="N9" s="61"/>
      <c r="O9" s="83"/>
    </row>
    <row r="10" spans="1:19" s="58" customFormat="1" ht="15.75">
      <c r="B10" s="594" t="s">
        <v>55</v>
      </c>
      <c r="C10" s="594"/>
      <c r="D10" s="206">
        <v>45138</v>
      </c>
      <c r="E10" s="595"/>
      <c r="F10" s="595"/>
      <c r="G10" s="595"/>
      <c r="H10" s="56"/>
      <c r="J10" s="595"/>
      <c r="K10" s="595"/>
      <c r="L10" s="54"/>
      <c r="M10" s="54"/>
      <c r="N10" s="54"/>
      <c r="O10" s="54"/>
    </row>
    <row r="11" spans="1:19" s="58" customFormat="1" ht="15.75">
      <c r="C11" s="56"/>
      <c r="D11" s="62"/>
      <c r="E11" s="62"/>
      <c r="F11" s="62"/>
      <c r="G11" s="63"/>
      <c r="H11" s="63"/>
      <c r="I11" s="63"/>
      <c r="J11" s="63"/>
      <c r="K11" s="61"/>
      <c r="L11" s="61"/>
      <c r="M11" s="61"/>
      <c r="N11" s="61"/>
      <c r="O11" s="83"/>
    </row>
    <row r="12" spans="1:19" s="58" customFormat="1" ht="15.75" thickBot="1">
      <c r="B12" s="64"/>
      <c r="C12" s="64"/>
      <c r="D12" s="64"/>
      <c r="E12" s="64"/>
      <c r="F12" s="64"/>
      <c r="G12" s="64"/>
      <c r="H12" s="64"/>
      <c r="I12" s="64"/>
      <c r="O12" s="63"/>
    </row>
    <row r="13" spans="1:19" s="396" customFormat="1" ht="38.25" customHeight="1" thickBot="1">
      <c r="A13" s="582" t="s">
        <v>220</v>
      </c>
      <c r="B13" s="579" t="s">
        <v>221</v>
      </c>
      <c r="C13" s="580"/>
      <c r="D13" s="581"/>
      <c r="E13" s="580" t="s">
        <v>222</v>
      </c>
      <c r="F13" s="580"/>
      <c r="G13" s="581"/>
      <c r="H13" s="579" t="s">
        <v>223</v>
      </c>
      <c r="I13" s="581"/>
      <c r="J13" s="579" t="s">
        <v>224</v>
      </c>
      <c r="K13" s="580"/>
      <c r="L13" s="580"/>
      <c r="M13" s="581"/>
      <c r="N13" s="582" t="s">
        <v>237</v>
      </c>
      <c r="O13" s="379"/>
      <c r="R13" s="397"/>
      <c r="S13" s="397"/>
    </row>
    <row r="14" spans="1:19" s="57" customFormat="1" ht="74.25" customHeight="1" thickBot="1">
      <c r="A14" s="583"/>
      <c r="B14" s="365" t="s">
        <v>225</v>
      </c>
      <c r="C14" s="365" t="s">
        <v>226</v>
      </c>
      <c r="D14" s="365" t="s">
        <v>227</v>
      </c>
      <c r="E14" s="366" t="s">
        <v>228</v>
      </c>
      <c r="F14" s="365" t="s">
        <v>229</v>
      </c>
      <c r="G14" s="365" t="s">
        <v>230</v>
      </c>
      <c r="H14" s="369" t="s">
        <v>231</v>
      </c>
      <c r="I14" s="369" t="s">
        <v>232</v>
      </c>
      <c r="J14" s="366" t="s">
        <v>233</v>
      </c>
      <c r="K14" s="365" t="s">
        <v>234</v>
      </c>
      <c r="L14" s="365" t="s">
        <v>235</v>
      </c>
      <c r="M14" s="365" t="s">
        <v>236</v>
      </c>
      <c r="N14" s="583"/>
      <c r="O14" s="372"/>
    </row>
    <row r="15" spans="1:19" s="67" customFormat="1" ht="54.75" customHeight="1" thickBot="1">
      <c r="A15" s="364" t="s">
        <v>202</v>
      </c>
      <c r="B15" s="378">
        <v>21176106486</v>
      </c>
      <c r="C15" s="66">
        <v>0</v>
      </c>
      <c r="D15" s="367">
        <f>+$B$15+$C$15</f>
        <v>21176106486</v>
      </c>
      <c r="E15" s="66"/>
      <c r="F15" s="66"/>
      <c r="G15" s="368">
        <f>+$E$15+$F$15</f>
        <v>0</v>
      </c>
      <c r="H15" s="370"/>
      <c r="I15" s="66">
        <f>+'SALDO CTA DE AHO'!D27+'SALDO CTA DE AHO'!D28+'SALDO CTA DE AHO'!D29+'SALDO CTA DE AHO'!D32+'SALDO CTA DE AHO'!D26+'SALDO CTA DE AHO'!D39+'SALDO CTA DE AHO'!D42+'SALDO CTA DE AHO'!D49</f>
        <v>3606988.2299999995</v>
      </c>
      <c r="J15" s="66">
        <v>207800148.15999997</v>
      </c>
      <c r="K15" s="66">
        <f>+'RENDIMIENTOS FINANCIEROS'!G15</f>
        <v>213676026.24000001</v>
      </c>
      <c r="L15" s="66">
        <f>+'RENDIMIENTOS FINANCIEROS'!H15</f>
        <v>207800148</v>
      </c>
      <c r="M15" s="66">
        <f>+J15+K15-L15</f>
        <v>213676026.39999998</v>
      </c>
      <c r="N15" s="66">
        <f>+$D$15-$G$15+$H$15-$I$15+$M$15</f>
        <v>21386175524.170002</v>
      </c>
      <c r="O15" s="371"/>
      <c r="Q15" s="68"/>
    </row>
    <row r="16" spans="1:19" s="58" customFormat="1" ht="15.75">
      <c r="B16" s="80"/>
      <c r="C16" s="69"/>
      <c r="D16" s="69"/>
      <c r="E16" s="70"/>
      <c r="F16" s="71"/>
      <c r="G16" s="72"/>
      <c r="H16" s="72"/>
      <c r="I16" s="71"/>
      <c r="J16" s="71" t="s">
        <v>56</v>
      </c>
      <c r="M16" s="73"/>
      <c r="N16" s="73"/>
      <c r="O16" s="374"/>
      <c r="Q16" s="65"/>
      <c r="R16" s="65"/>
      <c r="S16" s="65"/>
    </row>
    <row r="17" spans="2:19" s="58" customFormat="1" ht="16.5" thickBot="1">
      <c r="B17" s="76"/>
      <c r="C17" s="69"/>
      <c r="D17" s="75"/>
      <c r="E17" s="70" t="s">
        <v>56</v>
      </c>
      <c r="F17" s="76"/>
      <c r="G17" s="72"/>
      <c r="H17" s="72"/>
      <c r="I17" s="71"/>
      <c r="J17" s="77"/>
      <c r="K17" s="58" t="s">
        <v>56</v>
      </c>
      <c r="L17" s="71"/>
      <c r="M17" s="78"/>
      <c r="N17" s="78"/>
      <c r="O17" s="375"/>
      <c r="Q17" s="65"/>
      <c r="R17" s="65"/>
      <c r="S17" s="65"/>
    </row>
    <row r="18" spans="2:19" s="58" customFormat="1" ht="33.75" customHeight="1" thickBot="1">
      <c r="C18" s="69"/>
      <c r="D18" s="69"/>
      <c r="E18" s="159"/>
      <c r="F18" s="159"/>
      <c r="G18" s="72"/>
      <c r="H18" s="72"/>
      <c r="I18" s="71"/>
      <c r="J18" s="79"/>
      <c r="K18" s="80" t="s">
        <v>56</v>
      </c>
      <c r="L18" s="577" t="s">
        <v>57</v>
      </c>
      <c r="M18" s="578"/>
      <c r="N18" s="81">
        <f>+'SALDO CTA DE AHO'!F51</f>
        <v>21386175524.170002</v>
      </c>
      <c r="P18" s="376"/>
      <c r="Q18" s="65"/>
      <c r="R18" s="65"/>
      <c r="S18" s="65"/>
    </row>
    <row r="19" spans="2:19" s="58" customFormat="1" ht="16.5" thickBot="1">
      <c r="C19" s="69"/>
      <c r="D19" s="69"/>
      <c r="E19" s="70"/>
      <c r="F19" s="69"/>
      <c r="G19" s="72"/>
      <c r="H19" s="72"/>
      <c r="I19" s="82"/>
      <c r="J19" s="79"/>
      <c r="L19" s="73"/>
      <c r="M19" s="73"/>
      <c r="N19" s="74"/>
      <c r="Q19" s="65"/>
      <c r="R19" s="65"/>
      <c r="S19" s="65"/>
    </row>
    <row r="20" spans="2:19" s="58" customFormat="1" ht="33" customHeight="1" thickBot="1">
      <c r="C20" s="69"/>
      <c r="D20" s="69"/>
      <c r="J20" s="79"/>
      <c r="K20" s="83"/>
      <c r="L20" s="577" t="s">
        <v>58</v>
      </c>
      <c r="M20" s="578"/>
      <c r="N20" s="84">
        <f>+N15-N18</f>
        <v>0</v>
      </c>
      <c r="P20" s="377"/>
      <c r="S20" s="85"/>
    </row>
    <row r="21" spans="2:19" s="58" customFormat="1" ht="15.75">
      <c r="C21" s="69"/>
      <c r="D21" s="69"/>
      <c r="E21" s="69"/>
      <c r="F21" s="69"/>
      <c r="G21" s="69"/>
      <c r="H21" s="69"/>
      <c r="I21" s="69"/>
      <c r="J21" s="79"/>
      <c r="K21" s="83"/>
      <c r="L21" s="83"/>
      <c r="M21" s="73"/>
      <c r="N21" s="73"/>
      <c r="O21" s="83"/>
    </row>
    <row r="22" spans="2:19">
      <c r="F22" s="179"/>
      <c r="G22" s="179"/>
      <c r="H22" s="179"/>
      <c r="I22" s="179"/>
      <c r="J22" s="179"/>
      <c r="K22" s="179"/>
      <c r="L22" s="179"/>
      <c r="M22" s="179"/>
      <c r="N22" s="179"/>
      <c r="O22" s="179"/>
    </row>
    <row r="23" spans="2:19">
      <c r="G23" s="100"/>
      <c r="N23" s="179"/>
    </row>
    <row r="24" spans="2:19" ht="15.75" thickBot="1">
      <c r="N24" s="35"/>
    </row>
    <row r="25" spans="2:19" ht="16.5" customHeight="1" thickBot="1">
      <c r="E25" s="398" t="s">
        <v>238</v>
      </c>
      <c r="F25" s="584" t="s">
        <v>239</v>
      </c>
      <c r="G25" s="584"/>
      <c r="H25" s="584"/>
      <c r="I25" s="585" t="s">
        <v>240</v>
      </c>
    </row>
    <row r="26" spans="2:19" ht="15" customHeight="1">
      <c r="E26" s="380">
        <f>+'SALDO CTA DE AHO'!F51</f>
        <v>21386175524.170002</v>
      </c>
      <c r="F26" s="588" t="s">
        <v>241</v>
      </c>
      <c r="G26" s="589"/>
      <c r="H26" s="589"/>
      <c r="I26" s="586"/>
    </row>
    <row r="27" spans="2:19" ht="15" customHeight="1">
      <c r="E27" s="381">
        <f>+'RENDIMIENTOS FINANCIEROS'!G15</f>
        <v>213676026.24000001</v>
      </c>
      <c r="F27" s="590" t="s">
        <v>242</v>
      </c>
      <c r="G27" s="591"/>
      <c r="H27" s="591"/>
      <c r="I27" s="586"/>
    </row>
    <row r="28" spans="2:19" ht="15" customHeight="1">
      <c r="E28" s="381">
        <v>0</v>
      </c>
      <c r="F28" s="590" t="s">
        <v>243</v>
      </c>
      <c r="G28" s="591"/>
      <c r="H28" s="591"/>
      <c r="I28" s="586"/>
    </row>
    <row r="29" spans="2:19" ht="15" customHeight="1">
      <c r="E29" s="381">
        <v>0</v>
      </c>
      <c r="F29" s="590" t="s">
        <v>244</v>
      </c>
      <c r="G29" s="591"/>
      <c r="H29" s="591"/>
      <c r="I29" s="586"/>
    </row>
    <row r="30" spans="2:19" ht="15" customHeight="1">
      <c r="E30" s="381">
        <v>0</v>
      </c>
      <c r="F30" s="590" t="s">
        <v>245</v>
      </c>
      <c r="G30" s="591"/>
      <c r="H30" s="591"/>
      <c r="I30" s="586"/>
    </row>
    <row r="31" spans="2:19" ht="15.75" customHeight="1" thickBot="1">
      <c r="E31" s="381">
        <v>0</v>
      </c>
      <c r="F31" s="592" t="s">
        <v>246</v>
      </c>
      <c r="G31" s="593"/>
      <c r="H31" s="593"/>
      <c r="I31" s="587"/>
    </row>
    <row r="32" spans="2:19" ht="19.5" thickBot="1">
      <c r="E32" s="382">
        <f>+E26-E27-E28-E29-E31-E30</f>
        <v>21172499497.93</v>
      </c>
      <c r="F32" s="575"/>
      <c r="G32" s="575"/>
      <c r="H32" s="576"/>
      <c r="I32" s="383">
        <f>+E32</f>
        <v>21172499497.93</v>
      </c>
    </row>
  </sheetData>
  <mergeCells count="26">
    <mergeCell ref="G3:J3"/>
    <mergeCell ref="F4:K4"/>
    <mergeCell ref="G5:J5"/>
    <mergeCell ref="G7:J7"/>
    <mergeCell ref="C8:F8"/>
    <mergeCell ref="F6:K6"/>
    <mergeCell ref="A13:A14"/>
    <mergeCell ref="J13:M13"/>
    <mergeCell ref="B10:C10"/>
    <mergeCell ref="E10:G10"/>
    <mergeCell ref="J10:K10"/>
    <mergeCell ref="N13:N14"/>
    <mergeCell ref="F25:H25"/>
    <mergeCell ref="I25:I31"/>
    <mergeCell ref="F26:H26"/>
    <mergeCell ref="F27:H27"/>
    <mergeCell ref="F28:H28"/>
    <mergeCell ref="F29:H29"/>
    <mergeCell ref="F30:H30"/>
    <mergeCell ref="F31:H31"/>
    <mergeCell ref="F32:H32"/>
    <mergeCell ref="L20:M20"/>
    <mergeCell ref="L18:M18"/>
    <mergeCell ref="B13:D13"/>
    <mergeCell ref="E13:G13"/>
    <mergeCell ref="H13:I13"/>
  </mergeCell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A73"/>
  <sheetViews>
    <sheetView showGridLines="0" zoomScale="90" zoomScaleNormal="90" workbookViewId="0">
      <selection activeCell="C20" sqref="C20:H20"/>
    </sheetView>
  </sheetViews>
  <sheetFormatPr baseColWidth="10" defaultColWidth="9.140625" defaultRowHeight="15"/>
  <cols>
    <col min="1" max="2" width="2.5703125" customWidth="1"/>
    <col min="3" max="3" width="34.42578125" customWidth="1"/>
    <col min="4" max="7" width="19.140625" bestFit="1" customWidth="1"/>
    <col min="8" max="8" width="19.85546875" customWidth="1"/>
    <col min="9" max="9" width="20.28515625" customWidth="1"/>
    <col min="10" max="10" width="1.85546875" customWidth="1"/>
    <col min="11" max="11" width="18.140625" bestFit="1" customWidth="1"/>
    <col min="12" max="12" width="14.7109375" bestFit="1" customWidth="1"/>
    <col min="13" max="13" width="19.28515625" bestFit="1" customWidth="1"/>
    <col min="14" max="14" width="18.85546875" bestFit="1" customWidth="1"/>
    <col min="15" max="15" width="24.7109375" customWidth="1"/>
    <col min="16" max="16" width="2.28515625" customWidth="1"/>
    <col min="17" max="17" width="18.42578125" customWidth="1"/>
    <col min="18" max="18" width="18.5703125" customWidth="1"/>
    <col min="19" max="19" width="6.5703125" customWidth="1"/>
    <col min="20" max="20" width="20.140625" customWidth="1"/>
    <col min="21" max="21" width="18.85546875" bestFit="1" customWidth="1"/>
    <col min="22" max="22" width="18.42578125" customWidth="1"/>
    <col min="23" max="24" width="23.28515625" customWidth="1"/>
    <col min="25" max="25" width="20.5703125" style="33" customWidth="1"/>
    <col min="26" max="26" width="21.42578125" style="33" customWidth="1"/>
    <col min="27" max="27" width="15.140625" bestFit="1" customWidth="1"/>
    <col min="28" max="28" width="17.85546875" style="5" bestFit="1" customWidth="1"/>
    <col min="29" max="29" width="21" style="5" customWidth="1"/>
    <col min="30" max="30" width="19.28515625" bestFit="1" customWidth="1"/>
    <col min="32" max="32" width="17.85546875" style="43" bestFit="1" customWidth="1"/>
    <col min="33" max="33" width="17.85546875" bestFit="1" customWidth="1"/>
    <col min="34" max="34" width="19.140625" bestFit="1" customWidth="1"/>
    <col min="36" max="36" width="19.28515625" customWidth="1"/>
    <col min="267" max="267" width="13.85546875" customWidth="1"/>
    <col min="268" max="268" width="18.7109375" customWidth="1"/>
    <col min="269" max="269" width="15.85546875" customWidth="1"/>
    <col min="270" max="270" width="16" bestFit="1" customWidth="1"/>
    <col min="271" max="271" width="14.85546875" customWidth="1"/>
    <col min="272" max="272" width="21" customWidth="1"/>
    <col min="273" max="273" width="23.28515625" customWidth="1"/>
    <col min="274" max="274" width="15.42578125" customWidth="1"/>
    <col min="275" max="275" width="26.140625" customWidth="1"/>
    <col min="276" max="276" width="22.42578125" customWidth="1"/>
    <col min="277" max="277" width="18.7109375" customWidth="1"/>
    <col min="278" max="278" width="19.7109375" customWidth="1"/>
    <col min="279" max="279" width="17.5703125" bestFit="1" customWidth="1"/>
    <col min="280" max="280" width="21.140625" customWidth="1"/>
    <col min="281" max="285" width="21" customWidth="1"/>
    <col min="286" max="286" width="9.28515625" bestFit="1" customWidth="1"/>
    <col min="288" max="289" width="17.85546875" bestFit="1" customWidth="1"/>
    <col min="523" max="523" width="13.85546875" customWidth="1"/>
    <col min="524" max="524" width="18.7109375" customWidth="1"/>
    <col min="525" max="525" width="15.85546875" customWidth="1"/>
    <col min="526" max="526" width="16" bestFit="1" customWidth="1"/>
    <col min="527" max="527" width="14.85546875" customWidth="1"/>
    <col min="528" max="528" width="21" customWidth="1"/>
    <col min="529" max="529" width="23.28515625" customWidth="1"/>
    <col min="530" max="530" width="15.42578125" customWidth="1"/>
    <col min="531" max="531" width="26.140625" customWidth="1"/>
    <col min="532" max="532" width="22.42578125" customWidth="1"/>
    <col min="533" max="533" width="18.7109375" customWidth="1"/>
    <col min="534" max="534" width="19.7109375" customWidth="1"/>
    <col min="535" max="535" width="17.5703125" bestFit="1" customWidth="1"/>
    <col min="536" max="536" width="21.140625" customWidth="1"/>
    <col min="537" max="541" width="21" customWidth="1"/>
    <col min="542" max="542" width="9.28515625" bestFit="1" customWidth="1"/>
    <col min="544" max="545" width="17.85546875" bestFit="1" customWidth="1"/>
    <col min="779" max="779" width="13.85546875" customWidth="1"/>
    <col min="780" max="780" width="18.7109375" customWidth="1"/>
    <col min="781" max="781" width="15.85546875" customWidth="1"/>
    <col min="782" max="782" width="16" bestFit="1" customWidth="1"/>
    <col min="783" max="783" width="14.85546875" customWidth="1"/>
    <col min="784" max="784" width="21" customWidth="1"/>
    <col min="785" max="785" width="23.28515625" customWidth="1"/>
    <col min="786" max="786" width="15.42578125" customWidth="1"/>
    <col min="787" max="787" width="26.140625" customWidth="1"/>
    <col min="788" max="788" width="22.42578125" customWidth="1"/>
    <col min="789" max="789" width="18.7109375" customWidth="1"/>
    <col min="790" max="790" width="19.7109375" customWidth="1"/>
    <col min="791" max="791" width="17.5703125" bestFit="1" customWidth="1"/>
    <col min="792" max="792" width="21.140625" customWidth="1"/>
    <col min="793" max="797" width="21" customWidth="1"/>
    <col min="798" max="798" width="9.28515625" bestFit="1" customWidth="1"/>
    <col min="800" max="801" width="17.85546875" bestFit="1" customWidth="1"/>
    <col min="1035" max="1035" width="13.85546875" customWidth="1"/>
    <col min="1036" max="1036" width="18.7109375" customWidth="1"/>
    <col min="1037" max="1037" width="15.85546875" customWidth="1"/>
    <col min="1038" max="1038" width="16" bestFit="1" customWidth="1"/>
    <col min="1039" max="1039" width="14.85546875" customWidth="1"/>
    <col min="1040" max="1040" width="21" customWidth="1"/>
    <col min="1041" max="1041" width="23.28515625" customWidth="1"/>
    <col min="1042" max="1042" width="15.42578125" customWidth="1"/>
    <col min="1043" max="1043" width="26.140625" customWidth="1"/>
    <col min="1044" max="1044" width="22.42578125" customWidth="1"/>
    <col min="1045" max="1045" width="18.7109375" customWidth="1"/>
    <col min="1046" max="1046" width="19.7109375" customWidth="1"/>
    <col min="1047" max="1047" width="17.5703125" bestFit="1" customWidth="1"/>
    <col min="1048" max="1048" width="21.140625" customWidth="1"/>
    <col min="1049" max="1053" width="21" customWidth="1"/>
    <col min="1054" max="1054" width="9.28515625" bestFit="1" customWidth="1"/>
    <col min="1056" max="1057" width="17.85546875" bestFit="1" customWidth="1"/>
    <col min="1291" max="1291" width="13.85546875" customWidth="1"/>
    <col min="1292" max="1292" width="18.7109375" customWidth="1"/>
    <col min="1293" max="1293" width="15.85546875" customWidth="1"/>
    <col min="1294" max="1294" width="16" bestFit="1" customWidth="1"/>
    <col min="1295" max="1295" width="14.85546875" customWidth="1"/>
    <col min="1296" max="1296" width="21" customWidth="1"/>
    <col min="1297" max="1297" width="23.28515625" customWidth="1"/>
    <col min="1298" max="1298" width="15.42578125" customWidth="1"/>
    <col min="1299" max="1299" width="26.140625" customWidth="1"/>
    <col min="1300" max="1300" width="22.42578125" customWidth="1"/>
    <col min="1301" max="1301" width="18.7109375" customWidth="1"/>
    <col min="1302" max="1302" width="19.7109375" customWidth="1"/>
    <col min="1303" max="1303" width="17.5703125" bestFit="1" customWidth="1"/>
    <col min="1304" max="1304" width="21.140625" customWidth="1"/>
    <col min="1305" max="1309" width="21" customWidth="1"/>
    <col min="1310" max="1310" width="9.28515625" bestFit="1" customWidth="1"/>
    <col min="1312" max="1313" width="17.85546875" bestFit="1" customWidth="1"/>
    <col min="1547" max="1547" width="13.85546875" customWidth="1"/>
    <col min="1548" max="1548" width="18.7109375" customWidth="1"/>
    <col min="1549" max="1549" width="15.85546875" customWidth="1"/>
    <col min="1550" max="1550" width="16" bestFit="1" customWidth="1"/>
    <col min="1551" max="1551" width="14.85546875" customWidth="1"/>
    <col min="1552" max="1552" width="21" customWidth="1"/>
    <col min="1553" max="1553" width="23.28515625" customWidth="1"/>
    <col min="1554" max="1554" width="15.42578125" customWidth="1"/>
    <col min="1555" max="1555" width="26.140625" customWidth="1"/>
    <col min="1556" max="1556" width="22.42578125" customWidth="1"/>
    <col min="1557" max="1557" width="18.7109375" customWidth="1"/>
    <col min="1558" max="1558" width="19.7109375" customWidth="1"/>
    <col min="1559" max="1559" width="17.5703125" bestFit="1" customWidth="1"/>
    <col min="1560" max="1560" width="21.140625" customWidth="1"/>
    <col min="1561" max="1565" width="21" customWidth="1"/>
    <col min="1566" max="1566" width="9.28515625" bestFit="1" customWidth="1"/>
    <col min="1568" max="1569" width="17.85546875" bestFit="1" customWidth="1"/>
    <col min="1803" max="1803" width="13.85546875" customWidth="1"/>
    <col min="1804" max="1804" width="18.7109375" customWidth="1"/>
    <col min="1805" max="1805" width="15.85546875" customWidth="1"/>
    <col min="1806" max="1806" width="16" bestFit="1" customWidth="1"/>
    <col min="1807" max="1807" width="14.85546875" customWidth="1"/>
    <col min="1808" max="1808" width="21" customWidth="1"/>
    <col min="1809" max="1809" width="23.28515625" customWidth="1"/>
    <col min="1810" max="1810" width="15.42578125" customWidth="1"/>
    <col min="1811" max="1811" width="26.140625" customWidth="1"/>
    <col min="1812" max="1812" width="22.42578125" customWidth="1"/>
    <col min="1813" max="1813" width="18.7109375" customWidth="1"/>
    <col min="1814" max="1814" width="19.7109375" customWidth="1"/>
    <col min="1815" max="1815" width="17.5703125" bestFit="1" customWidth="1"/>
    <col min="1816" max="1816" width="21.140625" customWidth="1"/>
    <col min="1817" max="1821" width="21" customWidth="1"/>
    <col min="1822" max="1822" width="9.28515625" bestFit="1" customWidth="1"/>
    <col min="1824" max="1825" width="17.85546875" bestFit="1" customWidth="1"/>
    <col min="2059" max="2059" width="13.85546875" customWidth="1"/>
    <col min="2060" max="2060" width="18.7109375" customWidth="1"/>
    <col min="2061" max="2061" width="15.85546875" customWidth="1"/>
    <col min="2062" max="2062" width="16" bestFit="1" customWidth="1"/>
    <col min="2063" max="2063" width="14.85546875" customWidth="1"/>
    <col min="2064" max="2064" width="21" customWidth="1"/>
    <col min="2065" max="2065" width="23.28515625" customWidth="1"/>
    <col min="2066" max="2066" width="15.42578125" customWidth="1"/>
    <col min="2067" max="2067" width="26.140625" customWidth="1"/>
    <col min="2068" max="2068" width="22.42578125" customWidth="1"/>
    <col min="2069" max="2069" width="18.7109375" customWidth="1"/>
    <col min="2070" max="2070" width="19.7109375" customWidth="1"/>
    <col min="2071" max="2071" width="17.5703125" bestFit="1" customWidth="1"/>
    <col min="2072" max="2072" width="21.140625" customWidth="1"/>
    <col min="2073" max="2077" width="21" customWidth="1"/>
    <col min="2078" max="2078" width="9.28515625" bestFit="1" customWidth="1"/>
    <col min="2080" max="2081" width="17.85546875" bestFit="1" customWidth="1"/>
    <col min="2315" max="2315" width="13.85546875" customWidth="1"/>
    <col min="2316" max="2316" width="18.7109375" customWidth="1"/>
    <col min="2317" max="2317" width="15.85546875" customWidth="1"/>
    <col min="2318" max="2318" width="16" bestFit="1" customWidth="1"/>
    <col min="2319" max="2319" width="14.85546875" customWidth="1"/>
    <col min="2320" max="2320" width="21" customWidth="1"/>
    <col min="2321" max="2321" width="23.28515625" customWidth="1"/>
    <col min="2322" max="2322" width="15.42578125" customWidth="1"/>
    <col min="2323" max="2323" width="26.140625" customWidth="1"/>
    <col min="2324" max="2324" width="22.42578125" customWidth="1"/>
    <col min="2325" max="2325" width="18.7109375" customWidth="1"/>
    <col min="2326" max="2326" width="19.7109375" customWidth="1"/>
    <col min="2327" max="2327" width="17.5703125" bestFit="1" customWidth="1"/>
    <col min="2328" max="2328" width="21.140625" customWidth="1"/>
    <col min="2329" max="2333" width="21" customWidth="1"/>
    <col min="2334" max="2334" width="9.28515625" bestFit="1" customWidth="1"/>
    <col min="2336" max="2337" width="17.85546875" bestFit="1" customWidth="1"/>
    <col min="2571" max="2571" width="13.85546875" customWidth="1"/>
    <col min="2572" max="2572" width="18.7109375" customWidth="1"/>
    <col min="2573" max="2573" width="15.85546875" customWidth="1"/>
    <col min="2574" max="2574" width="16" bestFit="1" customWidth="1"/>
    <col min="2575" max="2575" width="14.85546875" customWidth="1"/>
    <col min="2576" max="2576" width="21" customWidth="1"/>
    <col min="2577" max="2577" width="23.28515625" customWidth="1"/>
    <col min="2578" max="2578" width="15.42578125" customWidth="1"/>
    <col min="2579" max="2579" width="26.140625" customWidth="1"/>
    <col min="2580" max="2580" width="22.42578125" customWidth="1"/>
    <col min="2581" max="2581" width="18.7109375" customWidth="1"/>
    <col min="2582" max="2582" width="19.7109375" customWidth="1"/>
    <col min="2583" max="2583" width="17.5703125" bestFit="1" customWidth="1"/>
    <col min="2584" max="2584" width="21.140625" customWidth="1"/>
    <col min="2585" max="2589" width="21" customWidth="1"/>
    <col min="2590" max="2590" width="9.28515625" bestFit="1" customWidth="1"/>
    <col min="2592" max="2593" width="17.85546875" bestFit="1" customWidth="1"/>
    <col min="2827" max="2827" width="13.85546875" customWidth="1"/>
    <col min="2828" max="2828" width="18.7109375" customWidth="1"/>
    <col min="2829" max="2829" width="15.85546875" customWidth="1"/>
    <col min="2830" max="2830" width="16" bestFit="1" customWidth="1"/>
    <col min="2831" max="2831" width="14.85546875" customWidth="1"/>
    <col min="2832" max="2832" width="21" customWidth="1"/>
    <col min="2833" max="2833" width="23.28515625" customWidth="1"/>
    <col min="2834" max="2834" width="15.42578125" customWidth="1"/>
    <col min="2835" max="2835" width="26.140625" customWidth="1"/>
    <col min="2836" max="2836" width="22.42578125" customWidth="1"/>
    <col min="2837" max="2837" width="18.7109375" customWidth="1"/>
    <col min="2838" max="2838" width="19.7109375" customWidth="1"/>
    <col min="2839" max="2839" width="17.5703125" bestFit="1" customWidth="1"/>
    <col min="2840" max="2840" width="21.140625" customWidth="1"/>
    <col min="2841" max="2845" width="21" customWidth="1"/>
    <col min="2846" max="2846" width="9.28515625" bestFit="1" customWidth="1"/>
    <col min="2848" max="2849" width="17.85546875" bestFit="1" customWidth="1"/>
    <col min="3083" max="3083" width="13.85546875" customWidth="1"/>
    <col min="3084" max="3084" width="18.7109375" customWidth="1"/>
    <col min="3085" max="3085" width="15.85546875" customWidth="1"/>
    <col min="3086" max="3086" width="16" bestFit="1" customWidth="1"/>
    <col min="3087" max="3087" width="14.85546875" customWidth="1"/>
    <col min="3088" max="3088" width="21" customWidth="1"/>
    <col min="3089" max="3089" width="23.28515625" customWidth="1"/>
    <col min="3090" max="3090" width="15.42578125" customWidth="1"/>
    <col min="3091" max="3091" width="26.140625" customWidth="1"/>
    <col min="3092" max="3092" width="22.42578125" customWidth="1"/>
    <col min="3093" max="3093" width="18.7109375" customWidth="1"/>
    <col min="3094" max="3094" width="19.7109375" customWidth="1"/>
    <col min="3095" max="3095" width="17.5703125" bestFit="1" customWidth="1"/>
    <col min="3096" max="3096" width="21.140625" customWidth="1"/>
    <col min="3097" max="3101" width="21" customWidth="1"/>
    <col min="3102" max="3102" width="9.28515625" bestFit="1" customWidth="1"/>
    <col min="3104" max="3105" width="17.85546875" bestFit="1" customWidth="1"/>
    <col min="3339" max="3339" width="13.85546875" customWidth="1"/>
    <col min="3340" max="3340" width="18.7109375" customWidth="1"/>
    <col min="3341" max="3341" width="15.85546875" customWidth="1"/>
    <col min="3342" max="3342" width="16" bestFit="1" customWidth="1"/>
    <col min="3343" max="3343" width="14.85546875" customWidth="1"/>
    <col min="3344" max="3344" width="21" customWidth="1"/>
    <col min="3345" max="3345" width="23.28515625" customWidth="1"/>
    <col min="3346" max="3346" width="15.42578125" customWidth="1"/>
    <col min="3347" max="3347" width="26.140625" customWidth="1"/>
    <col min="3348" max="3348" width="22.42578125" customWidth="1"/>
    <col min="3349" max="3349" width="18.7109375" customWidth="1"/>
    <col min="3350" max="3350" width="19.7109375" customWidth="1"/>
    <col min="3351" max="3351" width="17.5703125" bestFit="1" customWidth="1"/>
    <col min="3352" max="3352" width="21.140625" customWidth="1"/>
    <col min="3353" max="3357" width="21" customWidth="1"/>
    <col min="3358" max="3358" width="9.28515625" bestFit="1" customWidth="1"/>
    <col min="3360" max="3361" width="17.85546875" bestFit="1" customWidth="1"/>
    <col min="3595" max="3595" width="13.85546875" customWidth="1"/>
    <col min="3596" max="3596" width="18.7109375" customWidth="1"/>
    <col min="3597" max="3597" width="15.85546875" customWidth="1"/>
    <col min="3598" max="3598" width="16" bestFit="1" customWidth="1"/>
    <col min="3599" max="3599" width="14.85546875" customWidth="1"/>
    <col min="3600" max="3600" width="21" customWidth="1"/>
    <col min="3601" max="3601" width="23.28515625" customWidth="1"/>
    <col min="3602" max="3602" width="15.42578125" customWidth="1"/>
    <col min="3603" max="3603" width="26.140625" customWidth="1"/>
    <col min="3604" max="3604" width="22.42578125" customWidth="1"/>
    <col min="3605" max="3605" width="18.7109375" customWidth="1"/>
    <col min="3606" max="3606" width="19.7109375" customWidth="1"/>
    <col min="3607" max="3607" width="17.5703125" bestFit="1" customWidth="1"/>
    <col min="3608" max="3608" width="21.140625" customWidth="1"/>
    <col min="3609" max="3613" width="21" customWidth="1"/>
    <col min="3614" max="3614" width="9.28515625" bestFit="1" customWidth="1"/>
    <col min="3616" max="3617" width="17.85546875" bestFit="1" customWidth="1"/>
    <col min="3851" max="3851" width="13.85546875" customWidth="1"/>
    <col min="3852" max="3852" width="18.7109375" customWidth="1"/>
    <col min="3853" max="3853" width="15.85546875" customWidth="1"/>
    <col min="3854" max="3854" width="16" bestFit="1" customWidth="1"/>
    <col min="3855" max="3855" width="14.85546875" customWidth="1"/>
    <col min="3856" max="3856" width="21" customWidth="1"/>
    <col min="3857" max="3857" width="23.28515625" customWidth="1"/>
    <col min="3858" max="3858" width="15.42578125" customWidth="1"/>
    <col min="3859" max="3859" width="26.140625" customWidth="1"/>
    <col min="3860" max="3860" width="22.42578125" customWidth="1"/>
    <col min="3861" max="3861" width="18.7109375" customWidth="1"/>
    <col min="3862" max="3862" width="19.7109375" customWidth="1"/>
    <col min="3863" max="3863" width="17.5703125" bestFit="1" customWidth="1"/>
    <col min="3864" max="3864" width="21.140625" customWidth="1"/>
    <col min="3865" max="3869" width="21" customWidth="1"/>
    <col min="3870" max="3870" width="9.28515625" bestFit="1" customWidth="1"/>
    <col min="3872" max="3873" width="17.85546875" bestFit="1" customWidth="1"/>
    <col min="4107" max="4107" width="13.85546875" customWidth="1"/>
    <col min="4108" max="4108" width="18.7109375" customWidth="1"/>
    <col min="4109" max="4109" width="15.85546875" customWidth="1"/>
    <col min="4110" max="4110" width="16" bestFit="1" customWidth="1"/>
    <col min="4111" max="4111" width="14.85546875" customWidth="1"/>
    <col min="4112" max="4112" width="21" customWidth="1"/>
    <col min="4113" max="4113" width="23.28515625" customWidth="1"/>
    <col min="4114" max="4114" width="15.42578125" customWidth="1"/>
    <col min="4115" max="4115" width="26.140625" customWidth="1"/>
    <col min="4116" max="4116" width="22.42578125" customWidth="1"/>
    <col min="4117" max="4117" width="18.7109375" customWidth="1"/>
    <col min="4118" max="4118" width="19.7109375" customWidth="1"/>
    <col min="4119" max="4119" width="17.5703125" bestFit="1" customWidth="1"/>
    <col min="4120" max="4120" width="21.140625" customWidth="1"/>
    <col min="4121" max="4125" width="21" customWidth="1"/>
    <col min="4126" max="4126" width="9.28515625" bestFit="1" customWidth="1"/>
    <col min="4128" max="4129" width="17.85546875" bestFit="1" customWidth="1"/>
    <col min="4363" max="4363" width="13.85546875" customWidth="1"/>
    <col min="4364" max="4364" width="18.7109375" customWidth="1"/>
    <col min="4365" max="4365" width="15.85546875" customWidth="1"/>
    <col min="4366" max="4366" width="16" bestFit="1" customWidth="1"/>
    <col min="4367" max="4367" width="14.85546875" customWidth="1"/>
    <col min="4368" max="4368" width="21" customWidth="1"/>
    <col min="4369" max="4369" width="23.28515625" customWidth="1"/>
    <col min="4370" max="4370" width="15.42578125" customWidth="1"/>
    <col min="4371" max="4371" width="26.140625" customWidth="1"/>
    <col min="4372" max="4372" width="22.42578125" customWidth="1"/>
    <col min="4373" max="4373" width="18.7109375" customWidth="1"/>
    <col min="4374" max="4374" width="19.7109375" customWidth="1"/>
    <col min="4375" max="4375" width="17.5703125" bestFit="1" customWidth="1"/>
    <col min="4376" max="4376" width="21.140625" customWidth="1"/>
    <col min="4377" max="4381" width="21" customWidth="1"/>
    <col min="4382" max="4382" width="9.28515625" bestFit="1" customWidth="1"/>
    <col min="4384" max="4385" width="17.85546875" bestFit="1" customWidth="1"/>
    <col min="4619" max="4619" width="13.85546875" customWidth="1"/>
    <col min="4620" max="4620" width="18.7109375" customWidth="1"/>
    <col min="4621" max="4621" width="15.85546875" customWidth="1"/>
    <col min="4622" max="4622" width="16" bestFit="1" customWidth="1"/>
    <col min="4623" max="4623" width="14.85546875" customWidth="1"/>
    <col min="4624" max="4624" width="21" customWidth="1"/>
    <col min="4625" max="4625" width="23.28515625" customWidth="1"/>
    <col min="4626" max="4626" width="15.42578125" customWidth="1"/>
    <col min="4627" max="4627" width="26.140625" customWidth="1"/>
    <col min="4628" max="4628" width="22.42578125" customWidth="1"/>
    <col min="4629" max="4629" width="18.7109375" customWidth="1"/>
    <col min="4630" max="4630" width="19.7109375" customWidth="1"/>
    <col min="4631" max="4631" width="17.5703125" bestFit="1" customWidth="1"/>
    <col min="4632" max="4632" width="21.140625" customWidth="1"/>
    <col min="4633" max="4637" width="21" customWidth="1"/>
    <col min="4638" max="4638" width="9.28515625" bestFit="1" customWidth="1"/>
    <col min="4640" max="4641" width="17.85546875" bestFit="1" customWidth="1"/>
    <col min="4875" max="4875" width="13.85546875" customWidth="1"/>
    <col min="4876" max="4876" width="18.7109375" customWidth="1"/>
    <col min="4877" max="4877" width="15.85546875" customWidth="1"/>
    <col min="4878" max="4878" width="16" bestFit="1" customWidth="1"/>
    <col min="4879" max="4879" width="14.85546875" customWidth="1"/>
    <col min="4880" max="4880" width="21" customWidth="1"/>
    <col min="4881" max="4881" width="23.28515625" customWidth="1"/>
    <col min="4882" max="4882" width="15.42578125" customWidth="1"/>
    <col min="4883" max="4883" width="26.140625" customWidth="1"/>
    <col min="4884" max="4884" width="22.42578125" customWidth="1"/>
    <col min="4885" max="4885" width="18.7109375" customWidth="1"/>
    <col min="4886" max="4886" width="19.7109375" customWidth="1"/>
    <col min="4887" max="4887" width="17.5703125" bestFit="1" customWidth="1"/>
    <col min="4888" max="4888" width="21.140625" customWidth="1"/>
    <col min="4889" max="4893" width="21" customWidth="1"/>
    <col min="4894" max="4894" width="9.28515625" bestFit="1" customWidth="1"/>
    <col min="4896" max="4897" width="17.85546875" bestFit="1" customWidth="1"/>
    <col min="5131" max="5131" width="13.85546875" customWidth="1"/>
    <col min="5132" max="5132" width="18.7109375" customWidth="1"/>
    <col min="5133" max="5133" width="15.85546875" customWidth="1"/>
    <col min="5134" max="5134" width="16" bestFit="1" customWidth="1"/>
    <col min="5135" max="5135" width="14.85546875" customWidth="1"/>
    <col min="5136" max="5136" width="21" customWidth="1"/>
    <col min="5137" max="5137" width="23.28515625" customWidth="1"/>
    <col min="5138" max="5138" width="15.42578125" customWidth="1"/>
    <col min="5139" max="5139" width="26.140625" customWidth="1"/>
    <col min="5140" max="5140" width="22.42578125" customWidth="1"/>
    <col min="5141" max="5141" width="18.7109375" customWidth="1"/>
    <col min="5142" max="5142" width="19.7109375" customWidth="1"/>
    <col min="5143" max="5143" width="17.5703125" bestFit="1" customWidth="1"/>
    <col min="5144" max="5144" width="21.140625" customWidth="1"/>
    <col min="5145" max="5149" width="21" customWidth="1"/>
    <col min="5150" max="5150" width="9.28515625" bestFit="1" customWidth="1"/>
    <col min="5152" max="5153" width="17.85546875" bestFit="1" customWidth="1"/>
    <col min="5387" max="5387" width="13.85546875" customWidth="1"/>
    <col min="5388" max="5388" width="18.7109375" customWidth="1"/>
    <col min="5389" max="5389" width="15.85546875" customWidth="1"/>
    <col min="5390" max="5390" width="16" bestFit="1" customWidth="1"/>
    <col min="5391" max="5391" width="14.85546875" customWidth="1"/>
    <col min="5392" max="5392" width="21" customWidth="1"/>
    <col min="5393" max="5393" width="23.28515625" customWidth="1"/>
    <col min="5394" max="5394" width="15.42578125" customWidth="1"/>
    <col min="5395" max="5395" width="26.140625" customWidth="1"/>
    <col min="5396" max="5396" width="22.42578125" customWidth="1"/>
    <col min="5397" max="5397" width="18.7109375" customWidth="1"/>
    <col min="5398" max="5398" width="19.7109375" customWidth="1"/>
    <col min="5399" max="5399" width="17.5703125" bestFit="1" customWidth="1"/>
    <col min="5400" max="5400" width="21.140625" customWidth="1"/>
    <col min="5401" max="5405" width="21" customWidth="1"/>
    <col min="5406" max="5406" width="9.28515625" bestFit="1" customWidth="1"/>
    <col min="5408" max="5409" width="17.85546875" bestFit="1" customWidth="1"/>
    <col min="5643" max="5643" width="13.85546875" customWidth="1"/>
    <col min="5644" max="5644" width="18.7109375" customWidth="1"/>
    <col min="5645" max="5645" width="15.85546875" customWidth="1"/>
    <col min="5646" max="5646" width="16" bestFit="1" customWidth="1"/>
    <col min="5647" max="5647" width="14.85546875" customWidth="1"/>
    <col min="5648" max="5648" width="21" customWidth="1"/>
    <col min="5649" max="5649" width="23.28515625" customWidth="1"/>
    <col min="5650" max="5650" width="15.42578125" customWidth="1"/>
    <col min="5651" max="5651" width="26.140625" customWidth="1"/>
    <col min="5652" max="5652" width="22.42578125" customWidth="1"/>
    <col min="5653" max="5653" width="18.7109375" customWidth="1"/>
    <col min="5654" max="5654" width="19.7109375" customWidth="1"/>
    <col min="5655" max="5655" width="17.5703125" bestFit="1" customWidth="1"/>
    <col min="5656" max="5656" width="21.140625" customWidth="1"/>
    <col min="5657" max="5661" width="21" customWidth="1"/>
    <col min="5662" max="5662" width="9.28515625" bestFit="1" customWidth="1"/>
    <col min="5664" max="5665" width="17.85546875" bestFit="1" customWidth="1"/>
    <col min="5899" max="5899" width="13.85546875" customWidth="1"/>
    <col min="5900" max="5900" width="18.7109375" customWidth="1"/>
    <col min="5901" max="5901" width="15.85546875" customWidth="1"/>
    <col min="5902" max="5902" width="16" bestFit="1" customWidth="1"/>
    <col min="5903" max="5903" width="14.85546875" customWidth="1"/>
    <col min="5904" max="5904" width="21" customWidth="1"/>
    <col min="5905" max="5905" width="23.28515625" customWidth="1"/>
    <col min="5906" max="5906" width="15.42578125" customWidth="1"/>
    <col min="5907" max="5907" width="26.140625" customWidth="1"/>
    <col min="5908" max="5908" width="22.42578125" customWidth="1"/>
    <col min="5909" max="5909" width="18.7109375" customWidth="1"/>
    <col min="5910" max="5910" width="19.7109375" customWidth="1"/>
    <col min="5911" max="5911" width="17.5703125" bestFit="1" customWidth="1"/>
    <col min="5912" max="5912" width="21.140625" customWidth="1"/>
    <col min="5913" max="5917" width="21" customWidth="1"/>
    <col min="5918" max="5918" width="9.28515625" bestFit="1" customWidth="1"/>
    <col min="5920" max="5921" width="17.85546875" bestFit="1" customWidth="1"/>
    <col min="6155" max="6155" width="13.85546875" customWidth="1"/>
    <col min="6156" max="6156" width="18.7109375" customWidth="1"/>
    <col min="6157" max="6157" width="15.85546875" customWidth="1"/>
    <col min="6158" max="6158" width="16" bestFit="1" customWidth="1"/>
    <col min="6159" max="6159" width="14.85546875" customWidth="1"/>
    <col min="6160" max="6160" width="21" customWidth="1"/>
    <col min="6161" max="6161" width="23.28515625" customWidth="1"/>
    <col min="6162" max="6162" width="15.42578125" customWidth="1"/>
    <col min="6163" max="6163" width="26.140625" customWidth="1"/>
    <col min="6164" max="6164" width="22.42578125" customWidth="1"/>
    <col min="6165" max="6165" width="18.7109375" customWidth="1"/>
    <col min="6166" max="6166" width="19.7109375" customWidth="1"/>
    <col min="6167" max="6167" width="17.5703125" bestFit="1" customWidth="1"/>
    <col min="6168" max="6168" width="21.140625" customWidth="1"/>
    <col min="6169" max="6173" width="21" customWidth="1"/>
    <col min="6174" max="6174" width="9.28515625" bestFit="1" customWidth="1"/>
    <col min="6176" max="6177" width="17.85546875" bestFit="1" customWidth="1"/>
    <col min="6411" max="6411" width="13.85546875" customWidth="1"/>
    <col min="6412" max="6412" width="18.7109375" customWidth="1"/>
    <col min="6413" max="6413" width="15.85546875" customWidth="1"/>
    <col min="6414" max="6414" width="16" bestFit="1" customWidth="1"/>
    <col min="6415" max="6415" width="14.85546875" customWidth="1"/>
    <col min="6416" max="6416" width="21" customWidth="1"/>
    <col min="6417" max="6417" width="23.28515625" customWidth="1"/>
    <col min="6418" max="6418" width="15.42578125" customWidth="1"/>
    <col min="6419" max="6419" width="26.140625" customWidth="1"/>
    <col min="6420" max="6420" width="22.42578125" customWidth="1"/>
    <col min="6421" max="6421" width="18.7109375" customWidth="1"/>
    <col min="6422" max="6422" width="19.7109375" customWidth="1"/>
    <col min="6423" max="6423" width="17.5703125" bestFit="1" customWidth="1"/>
    <col min="6424" max="6424" width="21.140625" customWidth="1"/>
    <col min="6425" max="6429" width="21" customWidth="1"/>
    <col min="6430" max="6430" width="9.28515625" bestFit="1" customWidth="1"/>
    <col min="6432" max="6433" width="17.85546875" bestFit="1" customWidth="1"/>
    <col min="6667" max="6667" width="13.85546875" customWidth="1"/>
    <col min="6668" max="6668" width="18.7109375" customWidth="1"/>
    <col min="6669" max="6669" width="15.85546875" customWidth="1"/>
    <col min="6670" max="6670" width="16" bestFit="1" customWidth="1"/>
    <col min="6671" max="6671" width="14.85546875" customWidth="1"/>
    <col min="6672" max="6672" width="21" customWidth="1"/>
    <col min="6673" max="6673" width="23.28515625" customWidth="1"/>
    <col min="6674" max="6674" width="15.42578125" customWidth="1"/>
    <col min="6675" max="6675" width="26.140625" customWidth="1"/>
    <col min="6676" max="6676" width="22.42578125" customWidth="1"/>
    <col min="6677" max="6677" width="18.7109375" customWidth="1"/>
    <col min="6678" max="6678" width="19.7109375" customWidth="1"/>
    <col min="6679" max="6679" width="17.5703125" bestFit="1" customWidth="1"/>
    <col min="6680" max="6680" width="21.140625" customWidth="1"/>
    <col min="6681" max="6685" width="21" customWidth="1"/>
    <col min="6686" max="6686" width="9.28515625" bestFit="1" customWidth="1"/>
    <col min="6688" max="6689" width="17.85546875" bestFit="1" customWidth="1"/>
    <col min="6923" max="6923" width="13.85546875" customWidth="1"/>
    <col min="6924" max="6924" width="18.7109375" customWidth="1"/>
    <col min="6925" max="6925" width="15.85546875" customWidth="1"/>
    <col min="6926" max="6926" width="16" bestFit="1" customWidth="1"/>
    <col min="6927" max="6927" width="14.85546875" customWidth="1"/>
    <col min="6928" max="6928" width="21" customWidth="1"/>
    <col min="6929" max="6929" width="23.28515625" customWidth="1"/>
    <col min="6930" max="6930" width="15.42578125" customWidth="1"/>
    <col min="6931" max="6931" width="26.140625" customWidth="1"/>
    <col min="6932" max="6932" width="22.42578125" customWidth="1"/>
    <col min="6933" max="6933" width="18.7109375" customWidth="1"/>
    <col min="6934" max="6934" width="19.7109375" customWidth="1"/>
    <col min="6935" max="6935" width="17.5703125" bestFit="1" customWidth="1"/>
    <col min="6936" max="6936" width="21.140625" customWidth="1"/>
    <col min="6937" max="6941" width="21" customWidth="1"/>
    <col min="6942" max="6942" width="9.28515625" bestFit="1" customWidth="1"/>
    <col min="6944" max="6945" width="17.85546875" bestFit="1" customWidth="1"/>
    <col min="7179" max="7179" width="13.85546875" customWidth="1"/>
    <col min="7180" max="7180" width="18.7109375" customWidth="1"/>
    <col min="7181" max="7181" width="15.85546875" customWidth="1"/>
    <col min="7182" max="7182" width="16" bestFit="1" customWidth="1"/>
    <col min="7183" max="7183" width="14.85546875" customWidth="1"/>
    <col min="7184" max="7184" width="21" customWidth="1"/>
    <col min="7185" max="7185" width="23.28515625" customWidth="1"/>
    <col min="7186" max="7186" width="15.42578125" customWidth="1"/>
    <col min="7187" max="7187" width="26.140625" customWidth="1"/>
    <col min="7188" max="7188" width="22.42578125" customWidth="1"/>
    <col min="7189" max="7189" width="18.7109375" customWidth="1"/>
    <col min="7190" max="7190" width="19.7109375" customWidth="1"/>
    <col min="7191" max="7191" width="17.5703125" bestFit="1" customWidth="1"/>
    <col min="7192" max="7192" width="21.140625" customWidth="1"/>
    <col min="7193" max="7197" width="21" customWidth="1"/>
    <col min="7198" max="7198" width="9.28515625" bestFit="1" customWidth="1"/>
    <col min="7200" max="7201" width="17.85546875" bestFit="1" customWidth="1"/>
    <col min="7435" max="7435" width="13.85546875" customWidth="1"/>
    <col min="7436" max="7436" width="18.7109375" customWidth="1"/>
    <col min="7437" max="7437" width="15.85546875" customWidth="1"/>
    <col min="7438" max="7438" width="16" bestFit="1" customWidth="1"/>
    <col min="7439" max="7439" width="14.85546875" customWidth="1"/>
    <col min="7440" max="7440" width="21" customWidth="1"/>
    <col min="7441" max="7441" width="23.28515625" customWidth="1"/>
    <col min="7442" max="7442" width="15.42578125" customWidth="1"/>
    <col min="7443" max="7443" width="26.140625" customWidth="1"/>
    <col min="7444" max="7444" width="22.42578125" customWidth="1"/>
    <col min="7445" max="7445" width="18.7109375" customWidth="1"/>
    <col min="7446" max="7446" width="19.7109375" customWidth="1"/>
    <col min="7447" max="7447" width="17.5703125" bestFit="1" customWidth="1"/>
    <col min="7448" max="7448" width="21.140625" customWidth="1"/>
    <col min="7449" max="7453" width="21" customWidth="1"/>
    <col min="7454" max="7454" width="9.28515625" bestFit="1" customWidth="1"/>
    <col min="7456" max="7457" width="17.85546875" bestFit="1" customWidth="1"/>
    <col min="7691" max="7691" width="13.85546875" customWidth="1"/>
    <col min="7692" max="7692" width="18.7109375" customWidth="1"/>
    <col min="7693" max="7693" width="15.85546875" customWidth="1"/>
    <col min="7694" max="7694" width="16" bestFit="1" customWidth="1"/>
    <col min="7695" max="7695" width="14.85546875" customWidth="1"/>
    <col min="7696" max="7696" width="21" customWidth="1"/>
    <col min="7697" max="7697" width="23.28515625" customWidth="1"/>
    <col min="7698" max="7698" width="15.42578125" customWidth="1"/>
    <col min="7699" max="7699" width="26.140625" customWidth="1"/>
    <col min="7700" max="7700" width="22.42578125" customWidth="1"/>
    <col min="7701" max="7701" width="18.7109375" customWidth="1"/>
    <col min="7702" max="7702" width="19.7109375" customWidth="1"/>
    <col min="7703" max="7703" width="17.5703125" bestFit="1" customWidth="1"/>
    <col min="7704" max="7704" width="21.140625" customWidth="1"/>
    <col min="7705" max="7709" width="21" customWidth="1"/>
    <col min="7710" max="7710" width="9.28515625" bestFit="1" customWidth="1"/>
    <col min="7712" max="7713" width="17.85546875" bestFit="1" customWidth="1"/>
    <col min="7947" max="7947" width="13.85546875" customWidth="1"/>
    <col min="7948" max="7948" width="18.7109375" customWidth="1"/>
    <col min="7949" max="7949" width="15.85546875" customWidth="1"/>
    <col min="7950" max="7950" width="16" bestFit="1" customWidth="1"/>
    <col min="7951" max="7951" width="14.85546875" customWidth="1"/>
    <col min="7952" max="7952" width="21" customWidth="1"/>
    <col min="7953" max="7953" width="23.28515625" customWidth="1"/>
    <col min="7954" max="7954" width="15.42578125" customWidth="1"/>
    <col min="7955" max="7955" width="26.140625" customWidth="1"/>
    <col min="7956" max="7956" width="22.42578125" customWidth="1"/>
    <col min="7957" max="7957" width="18.7109375" customWidth="1"/>
    <col min="7958" max="7958" width="19.7109375" customWidth="1"/>
    <col min="7959" max="7959" width="17.5703125" bestFit="1" customWidth="1"/>
    <col min="7960" max="7960" width="21.140625" customWidth="1"/>
    <col min="7961" max="7965" width="21" customWidth="1"/>
    <col min="7966" max="7966" width="9.28515625" bestFit="1" customWidth="1"/>
    <col min="7968" max="7969" width="17.85546875" bestFit="1" customWidth="1"/>
    <col min="8203" max="8203" width="13.85546875" customWidth="1"/>
    <col min="8204" max="8204" width="18.7109375" customWidth="1"/>
    <col min="8205" max="8205" width="15.85546875" customWidth="1"/>
    <col min="8206" max="8206" width="16" bestFit="1" customWidth="1"/>
    <col min="8207" max="8207" width="14.85546875" customWidth="1"/>
    <col min="8208" max="8208" width="21" customWidth="1"/>
    <col min="8209" max="8209" width="23.28515625" customWidth="1"/>
    <col min="8210" max="8210" width="15.42578125" customWidth="1"/>
    <col min="8211" max="8211" width="26.140625" customWidth="1"/>
    <col min="8212" max="8212" width="22.42578125" customWidth="1"/>
    <col min="8213" max="8213" width="18.7109375" customWidth="1"/>
    <col min="8214" max="8214" width="19.7109375" customWidth="1"/>
    <col min="8215" max="8215" width="17.5703125" bestFit="1" customWidth="1"/>
    <col min="8216" max="8216" width="21.140625" customWidth="1"/>
    <col min="8217" max="8221" width="21" customWidth="1"/>
    <col min="8222" max="8222" width="9.28515625" bestFit="1" customWidth="1"/>
    <col min="8224" max="8225" width="17.85546875" bestFit="1" customWidth="1"/>
    <col min="8459" max="8459" width="13.85546875" customWidth="1"/>
    <col min="8460" max="8460" width="18.7109375" customWidth="1"/>
    <col min="8461" max="8461" width="15.85546875" customWidth="1"/>
    <col min="8462" max="8462" width="16" bestFit="1" customWidth="1"/>
    <col min="8463" max="8463" width="14.85546875" customWidth="1"/>
    <col min="8464" max="8464" width="21" customWidth="1"/>
    <col min="8465" max="8465" width="23.28515625" customWidth="1"/>
    <col min="8466" max="8466" width="15.42578125" customWidth="1"/>
    <col min="8467" max="8467" width="26.140625" customWidth="1"/>
    <col min="8468" max="8468" width="22.42578125" customWidth="1"/>
    <col min="8469" max="8469" width="18.7109375" customWidth="1"/>
    <col min="8470" max="8470" width="19.7109375" customWidth="1"/>
    <col min="8471" max="8471" width="17.5703125" bestFit="1" customWidth="1"/>
    <col min="8472" max="8472" width="21.140625" customWidth="1"/>
    <col min="8473" max="8477" width="21" customWidth="1"/>
    <col min="8478" max="8478" width="9.28515625" bestFit="1" customWidth="1"/>
    <col min="8480" max="8481" width="17.85546875" bestFit="1" customWidth="1"/>
    <col min="8715" max="8715" width="13.85546875" customWidth="1"/>
    <col min="8716" max="8716" width="18.7109375" customWidth="1"/>
    <col min="8717" max="8717" width="15.85546875" customWidth="1"/>
    <col min="8718" max="8718" width="16" bestFit="1" customWidth="1"/>
    <col min="8719" max="8719" width="14.85546875" customWidth="1"/>
    <col min="8720" max="8720" width="21" customWidth="1"/>
    <col min="8721" max="8721" width="23.28515625" customWidth="1"/>
    <col min="8722" max="8722" width="15.42578125" customWidth="1"/>
    <col min="8723" max="8723" width="26.140625" customWidth="1"/>
    <col min="8724" max="8724" width="22.42578125" customWidth="1"/>
    <col min="8725" max="8725" width="18.7109375" customWidth="1"/>
    <col min="8726" max="8726" width="19.7109375" customWidth="1"/>
    <col min="8727" max="8727" width="17.5703125" bestFit="1" customWidth="1"/>
    <col min="8728" max="8728" width="21.140625" customWidth="1"/>
    <col min="8729" max="8733" width="21" customWidth="1"/>
    <col min="8734" max="8734" width="9.28515625" bestFit="1" customWidth="1"/>
    <col min="8736" max="8737" width="17.85546875" bestFit="1" customWidth="1"/>
    <col min="8971" max="8971" width="13.85546875" customWidth="1"/>
    <col min="8972" max="8972" width="18.7109375" customWidth="1"/>
    <col min="8973" max="8973" width="15.85546875" customWidth="1"/>
    <col min="8974" max="8974" width="16" bestFit="1" customWidth="1"/>
    <col min="8975" max="8975" width="14.85546875" customWidth="1"/>
    <col min="8976" max="8976" width="21" customWidth="1"/>
    <col min="8977" max="8977" width="23.28515625" customWidth="1"/>
    <col min="8978" max="8978" width="15.42578125" customWidth="1"/>
    <col min="8979" max="8979" width="26.140625" customWidth="1"/>
    <col min="8980" max="8980" width="22.42578125" customWidth="1"/>
    <col min="8981" max="8981" width="18.7109375" customWidth="1"/>
    <col min="8982" max="8982" width="19.7109375" customWidth="1"/>
    <col min="8983" max="8983" width="17.5703125" bestFit="1" customWidth="1"/>
    <col min="8984" max="8984" width="21.140625" customWidth="1"/>
    <col min="8985" max="8989" width="21" customWidth="1"/>
    <col min="8990" max="8990" width="9.28515625" bestFit="1" customWidth="1"/>
    <col min="8992" max="8993" width="17.85546875" bestFit="1" customWidth="1"/>
    <col min="9227" max="9227" width="13.85546875" customWidth="1"/>
    <col min="9228" max="9228" width="18.7109375" customWidth="1"/>
    <col min="9229" max="9229" width="15.85546875" customWidth="1"/>
    <col min="9230" max="9230" width="16" bestFit="1" customWidth="1"/>
    <col min="9231" max="9231" width="14.85546875" customWidth="1"/>
    <col min="9232" max="9232" width="21" customWidth="1"/>
    <col min="9233" max="9233" width="23.28515625" customWidth="1"/>
    <col min="9234" max="9234" width="15.42578125" customWidth="1"/>
    <col min="9235" max="9235" width="26.140625" customWidth="1"/>
    <col min="9236" max="9236" width="22.42578125" customWidth="1"/>
    <col min="9237" max="9237" width="18.7109375" customWidth="1"/>
    <col min="9238" max="9238" width="19.7109375" customWidth="1"/>
    <col min="9239" max="9239" width="17.5703125" bestFit="1" customWidth="1"/>
    <col min="9240" max="9240" width="21.140625" customWidth="1"/>
    <col min="9241" max="9245" width="21" customWidth="1"/>
    <col min="9246" max="9246" width="9.28515625" bestFit="1" customWidth="1"/>
    <col min="9248" max="9249" width="17.85546875" bestFit="1" customWidth="1"/>
    <col min="9483" max="9483" width="13.85546875" customWidth="1"/>
    <col min="9484" max="9484" width="18.7109375" customWidth="1"/>
    <col min="9485" max="9485" width="15.85546875" customWidth="1"/>
    <col min="9486" max="9486" width="16" bestFit="1" customWidth="1"/>
    <col min="9487" max="9487" width="14.85546875" customWidth="1"/>
    <col min="9488" max="9488" width="21" customWidth="1"/>
    <col min="9489" max="9489" width="23.28515625" customWidth="1"/>
    <col min="9490" max="9490" width="15.42578125" customWidth="1"/>
    <col min="9491" max="9491" width="26.140625" customWidth="1"/>
    <col min="9492" max="9492" width="22.42578125" customWidth="1"/>
    <col min="9493" max="9493" width="18.7109375" customWidth="1"/>
    <col min="9494" max="9494" width="19.7109375" customWidth="1"/>
    <col min="9495" max="9495" width="17.5703125" bestFit="1" customWidth="1"/>
    <col min="9496" max="9496" width="21.140625" customWidth="1"/>
    <col min="9497" max="9501" width="21" customWidth="1"/>
    <col min="9502" max="9502" width="9.28515625" bestFit="1" customWidth="1"/>
    <col min="9504" max="9505" width="17.85546875" bestFit="1" customWidth="1"/>
    <col min="9739" max="9739" width="13.85546875" customWidth="1"/>
    <col min="9740" max="9740" width="18.7109375" customWidth="1"/>
    <col min="9741" max="9741" width="15.85546875" customWidth="1"/>
    <col min="9742" max="9742" width="16" bestFit="1" customWidth="1"/>
    <col min="9743" max="9743" width="14.85546875" customWidth="1"/>
    <col min="9744" max="9744" width="21" customWidth="1"/>
    <col min="9745" max="9745" width="23.28515625" customWidth="1"/>
    <col min="9746" max="9746" width="15.42578125" customWidth="1"/>
    <col min="9747" max="9747" width="26.140625" customWidth="1"/>
    <col min="9748" max="9748" width="22.42578125" customWidth="1"/>
    <col min="9749" max="9749" width="18.7109375" customWidth="1"/>
    <col min="9750" max="9750" width="19.7109375" customWidth="1"/>
    <col min="9751" max="9751" width="17.5703125" bestFit="1" customWidth="1"/>
    <col min="9752" max="9752" width="21.140625" customWidth="1"/>
    <col min="9753" max="9757" width="21" customWidth="1"/>
    <col min="9758" max="9758" width="9.28515625" bestFit="1" customWidth="1"/>
    <col min="9760" max="9761" width="17.85546875" bestFit="1" customWidth="1"/>
    <col min="9995" max="9995" width="13.85546875" customWidth="1"/>
    <col min="9996" max="9996" width="18.7109375" customWidth="1"/>
    <col min="9997" max="9997" width="15.85546875" customWidth="1"/>
    <col min="9998" max="9998" width="16" bestFit="1" customWidth="1"/>
    <col min="9999" max="9999" width="14.85546875" customWidth="1"/>
    <col min="10000" max="10000" width="21" customWidth="1"/>
    <col min="10001" max="10001" width="23.28515625" customWidth="1"/>
    <col min="10002" max="10002" width="15.42578125" customWidth="1"/>
    <col min="10003" max="10003" width="26.140625" customWidth="1"/>
    <col min="10004" max="10004" width="22.42578125" customWidth="1"/>
    <col min="10005" max="10005" width="18.7109375" customWidth="1"/>
    <col min="10006" max="10006" width="19.7109375" customWidth="1"/>
    <col min="10007" max="10007" width="17.5703125" bestFit="1" customWidth="1"/>
    <col min="10008" max="10008" width="21.140625" customWidth="1"/>
    <col min="10009" max="10013" width="21" customWidth="1"/>
    <col min="10014" max="10014" width="9.28515625" bestFit="1" customWidth="1"/>
    <col min="10016" max="10017" width="17.85546875" bestFit="1" customWidth="1"/>
    <col min="10251" max="10251" width="13.85546875" customWidth="1"/>
    <col min="10252" max="10252" width="18.7109375" customWidth="1"/>
    <col min="10253" max="10253" width="15.85546875" customWidth="1"/>
    <col min="10254" max="10254" width="16" bestFit="1" customWidth="1"/>
    <col min="10255" max="10255" width="14.85546875" customWidth="1"/>
    <col min="10256" max="10256" width="21" customWidth="1"/>
    <col min="10257" max="10257" width="23.28515625" customWidth="1"/>
    <col min="10258" max="10258" width="15.42578125" customWidth="1"/>
    <col min="10259" max="10259" width="26.140625" customWidth="1"/>
    <col min="10260" max="10260" width="22.42578125" customWidth="1"/>
    <col min="10261" max="10261" width="18.7109375" customWidth="1"/>
    <col min="10262" max="10262" width="19.7109375" customWidth="1"/>
    <col min="10263" max="10263" width="17.5703125" bestFit="1" customWidth="1"/>
    <col min="10264" max="10264" width="21.140625" customWidth="1"/>
    <col min="10265" max="10269" width="21" customWidth="1"/>
    <col min="10270" max="10270" width="9.28515625" bestFit="1" customWidth="1"/>
    <col min="10272" max="10273" width="17.85546875" bestFit="1" customWidth="1"/>
    <col min="10507" max="10507" width="13.85546875" customWidth="1"/>
    <col min="10508" max="10508" width="18.7109375" customWidth="1"/>
    <col min="10509" max="10509" width="15.85546875" customWidth="1"/>
    <col min="10510" max="10510" width="16" bestFit="1" customWidth="1"/>
    <col min="10511" max="10511" width="14.85546875" customWidth="1"/>
    <col min="10512" max="10512" width="21" customWidth="1"/>
    <col min="10513" max="10513" width="23.28515625" customWidth="1"/>
    <col min="10514" max="10514" width="15.42578125" customWidth="1"/>
    <col min="10515" max="10515" width="26.140625" customWidth="1"/>
    <col min="10516" max="10516" width="22.42578125" customWidth="1"/>
    <col min="10517" max="10517" width="18.7109375" customWidth="1"/>
    <col min="10518" max="10518" width="19.7109375" customWidth="1"/>
    <col min="10519" max="10519" width="17.5703125" bestFit="1" customWidth="1"/>
    <col min="10520" max="10520" width="21.140625" customWidth="1"/>
    <col min="10521" max="10525" width="21" customWidth="1"/>
    <col min="10526" max="10526" width="9.28515625" bestFit="1" customWidth="1"/>
    <col min="10528" max="10529" width="17.85546875" bestFit="1" customWidth="1"/>
    <col min="10763" max="10763" width="13.85546875" customWidth="1"/>
    <col min="10764" max="10764" width="18.7109375" customWidth="1"/>
    <col min="10765" max="10765" width="15.85546875" customWidth="1"/>
    <col min="10766" max="10766" width="16" bestFit="1" customWidth="1"/>
    <col min="10767" max="10767" width="14.85546875" customWidth="1"/>
    <col min="10768" max="10768" width="21" customWidth="1"/>
    <col min="10769" max="10769" width="23.28515625" customWidth="1"/>
    <col min="10770" max="10770" width="15.42578125" customWidth="1"/>
    <col min="10771" max="10771" width="26.140625" customWidth="1"/>
    <col min="10772" max="10772" width="22.42578125" customWidth="1"/>
    <col min="10773" max="10773" width="18.7109375" customWidth="1"/>
    <col min="10774" max="10774" width="19.7109375" customWidth="1"/>
    <col min="10775" max="10775" width="17.5703125" bestFit="1" customWidth="1"/>
    <col min="10776" max="10776" width="21.140625" customWidth="1"/>
    <col min="10777" max="10781" width="21" customWidth="1"/>
    <col min="10782" max="10782" width="9.28515625" bestFit="1" customWidth="1"/>
    <col min="10784" max="10785" width="17.85546875" bestFit="1" customWidth="1"/>
    <col min="11019" max="11019" width="13.85546875" customWidth="1"/>
    <col min="11020" max="11020" width="18.7109375" customWidth="1"/>
    <col min="11021" max="11021" width="15.85546875" customWidth="1"/>
    <col min="11022" max="11022" width="16" bestFit="1" customWidth="1"/>
    <col min="11023" max="11023" width="14.85546875" customWidth="1"/>
    <col min="11024" max="11024" width="21" customWidth="1"/>
    <col min="11025" max="11025" width="23.28515625" customWidth="1"/>
    <col min="11026" max="11026" width="15.42578125" customWidth="1"/>
    <col min="11027" max="11027" width="26.140625" customWidth="1"/>
    <col min="11028" max="11028" width="22.42578125" customWidth="1"/>
    <col min="11029" max="11029" width="18.7109375" customWidth="1"/>
    <col min="11030" max="11030" width="19.7109375" customWidth="1"/>
    <col min="11031" max="11031" width="17.5703125" bestFit="1" customWidth="1"/>
    <col min="11032" max="11032" width="21.140625" customWidth="1"/>
    <col min="11033" max="11037" width="21" customWidth="1"/>
    <col min="11038" max="11038" width="9.28515625" bestFit="1" customWidth="1"/>
    <col min="11040" max="11041" width="17.85546875" bestFit="1" customWidth="1"/>
    <col min="11275" max="11275" width="13.85546875" customWidth="1"/>
    <col min="11276" max="11276" width="18.7109375" customWidth="1"/>
    <col min="11277" max="11277" width="15.85546875" customWidth="1"/>
    <col min="11278" max="11278" width="16" bestFit="1" customWidth="1"/>
    <col min="11279" max="11279" width="14.85546875" customWidth="1"/>
    <col min="11280" max="11280" width="21" customWidth="1"/>
    <col min="11281" max="11281" width="23.28515625" customWidth="1"/>
    <col min="11282" max="11282" width="15.42578125" customWidth="1"/>
    <col min="11283" max="11283" width="26.140625" customWidth="1"/>
    <col min="11284" max="11284" width="22.42578125" customWidth="1"/>
    <col min="11285" max="11285" width="18.7109375" customWidth="1"/>
    <col min="11286" max="11286" width="19.7109375" customWidth="1"/>
    <col min="11287" max="11287" width="17.5703125" bestFit="1" customWidth="1"/>
    <col min="11288" max="11288" width="21.140625" customWidth="1"/>
    <col min="11289" max="11293" width="21" customWidth="1"/>
    <col min="11294" max="11294" width="9.28515625" bestFit="1" customWidth="1"/>
    <col min="11296" max="11297" width="17.85546875" bestFit="1" customWidth="1"/>
    <col min="11531" max="11531" width="13.85546875" customWidth="1"/>
    <col min="11532" max="11532" width="18.7109375" customWidth="1"/>
    <col min="11533" max="11533" width="15.85546875" customWidth="1"/>
    <col min="11534" max="11534" width="16" bestFit="1" customWidth="1"/>
    <col min="11535" max="11535" width="14.85546875" customWidth="1"/>
    <col min="11536" max="11536" width="21" customWidth="1"/>
    <col min="11537" max="11537" width="23.28515625" customWidth="1"/>
    <col min="11538" max="11538" width="15.42578125" customWidth="1"/>
    <col min="11539" max="11539" width="26.140625" customWidth="1"/>
    <col min="11540" max="11540" width="22.42578125" customWidth="1"/>
    <col min="11541" max="11541" width="18.7109375" customWidth="1"/>
    <col min="11542" max="11542" width="19.7109375" customWidth="1"/>
    <col min="11543" max="11543" width="17.5703125" bestFit="1" customWidth="1"/>
    <col min="11544" max="11544" width="21.140625" customWidth="1"/>
    <col min="11545" max="11549" width="21" customWidth="1"/>
    <col min="11550" max="11550" width="9.28515625" bestFit="1" customWidth="1"/>
    <col min="11552" max="11553" width="17.85546875" bestFit="1" customWidth="1"/>
    <col min="11787" max="11787" width="13.85546875" customWidth="1"/>
    <col min="11788" max="11788" width="18.7109375" customWidth="1"/>
    <col min="11789" max="11789" width="15.85546875" customWidth="1"/>
    <col min="11790" max="11790" width="16" bestFit="1" customWidth="1"/>
    <col min="11791" max="11791" width="14.85546875" customWidth="1"/>
    <col min="11792" max="11792" width="21" customWidth="1"/>
    <col min="11793" max="11793" width="23.28515625" customWidth="1"/>
    <col min="11794" max="11794" width="15.42578125" customWidth="1"/>
    <col min="11795" max="11795" width="26.140625" customWidth="1"/>
    <col min="11796" max="11796" width="22.42578125" customWidth="1"/>
    <col min="11797" max="11797" width="18.7109375" customWidth="1"/>
    <col min="11798" max="11798" width="19.7109375" customWidth="1"/>
    <col min="11799" max="11799" width="17.5703125" bestFit="1" customWidth="1"/>
    <col min="11800" max="11800" width="21.140625" customWidth="1"/>
    <col min="11801" max="11805" width="21" customWidth="1"/>
    <col min="11806" max="11806" width="9.28515625" bestFit="1" customWidth="1"/>
    <col min="11808" max="11809" width="17.85546875" bestFit="1" customWidth="1"/>
    <col min="12043" max="12043" width="13.85546875" customWidth="1"/>
    <col min="12044" max="12044" width="18.7109375" customWidth="1"/>
    <col min="12045" max="12045" width="15.85546875" customWidth="1"/>
    <col min="12046" max="12046" width="16" bestFit="1" customWidth="1"/>
    <col min="12047" max="12047" width="14.85546875" customWidth="1"/>
    <col min="12048" max="12048" width="21" customWidth="1"/>
    <col min="12049" max="12049" width="23.28515625" customWidth="1"/>
    <col min="12050" max="12050" width="15.42578125" customWidth="1"/>
    <col min="12051" max="12051" width="26.140625" customWidth="1"/>
    <col min="12052" max="12052" width="22.42578125" customWidth="1"/>
    <col min="12053" max="12053" width="18.7109375" customWidth="1"/>
    <col min="12054" max="12054" width="19.7109375" customWidth="1"/>
    <col min="12055" max="12055" width="17.5703125" bestFit="1" customWidth="1"/>
    <col min="12056" max="12056" width="21.140625" customWidth="1"/>
    <col min="12057" max="12061" width="21" customWidth="1"/>
    <col min="12062" max="12062" width="9.28515625" bestFit="1" customWidth="1"/>
    <col min="12064" max="12065" width="17.85546875" bestFit="1" customWidth="1"/>
    <col min="12299" max="12299" width="13.85546875" customWidth="1"/>
    <col min="12300" max="12300" width="18.7109375" customWidth="1"/>
    <col min="12301" max="12301" width="15.85546875" customWidth="1"/>
    <col min="12302" max="12302" width="16" bestFit="1" customWidth="1"/>
    <col min="12303" max="12303" width="14.85546875" customWidth="1"/>
    <col min="12304" max="12304" width="21" customWidth="1"/>
    <col min="12305" max="12305" width="23.28515625" customWidth="1"/>
    <col min="12306" max="12306" width="15.42578125" customWidth="1"/>
    <col min="12307" max="12307" width="26.140625" customWidth="1"/>
    <col min="12308" max="12308" width="22.42578125" customWidth="1"/>
    <col min="12309" max="12309" width="18.7109375" customWidth="1"/>
    <col min="12310" max="12310" width="19.7109375" customWidth="1"/>
    <col min="12311" max="12311" width="17.5703125" bestFit="1" customWidth="1"/>
    <col min="12312" max="12312" width="21.140625" customWidth="1"/>
    <col min="12313" max="12317" width="21" customWidth="1"/>
    <col min="12318" max="12318" width="9.28515625" bestFit="1" customWidth="1"/>
    <col min="12320" max="12321" width="17.85546875" bestFit="1" customWidth="1"/>
    <col min="12555" max="12555" width="13.85546875" customWidth="1"/>
    <col min="12556" max="12556" width="18.7109375" customWidth="1"/>
    <col min="12557" max="12557" width="15.85546875" customWidth="1"/>
    <col min="12558" max="12558" width="16" bestFit="1" customWidth="1"/>
    <col min="12559" max="12559" width="14.85546875" customWidth="1"/>
    <col min="12560" max="12560" width="21" customWidth="1"/>
    <col min="12561" max="12561" width="23.28515625" customWidth="1"/>
    <col min="12562" max="12562" width="15.42578125" customWidth="1"/>
    <col min="12563" max="12563" width="26.140625" customWidth="1"/>
    <col min="12564" max="12564" width="22.42578125" customWidth="1"/>
    <col min="12565" max="12565" width="18.7109375" customWidth="1"/>
    <col min="12566" max="12566" width="19.7109375" customWidth="1"/>
    <col min="12567" max="12567" width="17.5703125" bestFit="1" customWidth="1"/>
    <col min="12568" max="12568" width="21.140625" customWidth="1"/>
    <col min="12569" max="12573" width="21" customWidth="1"/>
    <col min="12574" max="12574" width="9.28515625" bestFit="1" customWidth="1"/>
    <col min="12576" max="12577" width="17.85546875" bestFit="1" customWidth="1"/>
    <col min="12811" max="12811" width="13.85546875" customWidth="1"/>
    <col min="12812" max="12812" width="18.7109375" customWidth="1"/>
    <col min="12813" max="12813" width="15.85546875" customWidth="1"/>
    <col min="12814" max="12814" width="16" bestFit="1" customWidth="1"/>
    <col min="12815" max="12815" width="14.85546875" customWidth="1"/>
    <col min="12816" max="12816" width="21" customWidth="1"/>
    <col min="12817" max="12817" width="23.28515625" customWidth="1"/>
    <col min="12818" max="12818" width="15.42578125" customWidth="1"/>
    <col min="12819" max="12819" width="26.140625" customWidth="1"/>
    <col min="12820" max="12820" width="22.42578125" customWidth="1"/>
    <col min="12821" max="12821" width="18.7109375" customWidth="1"/>
    <col min="12822" max="12822" width="19.7109375" customWidth="1"/>
    <col min="12823" max="12823" width="17.5703125" bestFit="1" customWidth="1"/>
    <col min="12824" max="12824" width="21.140625" customWidth="1"/>
    <col min="12825" max="12829" width="21" customWidth="1"/>
    <col min="12830" max="12830" width="9.28515625" bestFit="1" customWidth="1"/>
    <col min="12832" max="12833" width="17.85546875" bestFit="1" customWidth="1"/>
    <col min="13067" max="13067" width="13.85546875" customWidth="1"/>
    <col min="13068" max="13068" width="18.7109375" customWidth="1"/>
    <col min="13069" max="13069" width="15.85546875" customWidth="1"/>
    <col min="13070" max="13070" width="16" bestFit="1" customWidth="1"/>
    <col min="13071" max="13071" width="14.85546875" customWidth="1"/>
    <col min="13072" max="13072" width="21" customWidth="1"/>
    <col min="13073" max="13073" width="23.28515625" customWidth="1"/>
    <col min="13074" max="13074" width="15.42578125" customWidth="1"/>
    <col min="13075" max="13075" width="26.140625" customWidth="1"/>
    <col min="13076" max="13076" width="22.42578125" customWidth="1"/>
    <col min="13077" max="13077" width="18.7109375" customWidth="1"/>
    <col min="13078" max="13078" width="19.7109375" customWidth="1"/>
    <col min="13079" max="13079" width="17.5703125" bestFit="1" customWidth="1"/>
    <col min="13080" max="13080" width="21.140625" customWidth="1"/>
    <col min="13081" max="13085" width="21" customWidth="1"/>
    <col min="13086" max="13086" width="9.28515625" bestFit="1" customWidth="1"/>
    <col min="13088" max="13089" width="17.85546875" bestFit="1" customWidth="1"/>
    <col min="13323" max="13323" width="13.85546875" customWidth="1"/>
    <col min="13324" max="13324" width="18.7109375" customWidth="1"/>
    <col min="13325" max="13325" width="15.85546875" customWidth="1"/>
    <col min="13326" max="13326" width="16" bestFit="1" customWidth="1"/>
    <col min="13327" max="13327" width="14.85546875" customWidth="1"/>
    <col min="13328" max="13328" width="21" customWidth="1"/>
    <col min="13329" max="13329" width="23.28515625" customWidth="1"/>
    <col min="13330" max="13330" width="15.42578125" customWidth="1"/>
    <col min="13331" max="13331" width="26.140625" customWidth="1"/>
    <col min="13332" max="13332" width="22.42578125" customWidth="1"/>
    <col min="13333" max="13333" width="18.7109375" customWidth="1"/>
    <col min="13334" max="13334" width="19.7109375" customWidth="1"/>
    <col min="13335" max="13335" width="17.5703125" bestFit="1" customWidth="1"/>
    <col min="13336" max="13336" width="21.140625" customWidth="1"/>
    <col min="13337" max="13341" width="21" customWidth="1"/>
    <col min="13342" max="13342" width="9.28515625" bestFit="1" customWidth="1"/>
    <col min="13344" max="13345" width="17.85546875" bestFit="1" customWidth="1"/>
    <col min="13579" max="13579" width="13.85546875" customWidth="1"/>
    <col min="13580" max="13580" width="18.7109375" customWidth="1"/>
    <col min="13581" max="13581" width="15.85546875" customWidth="1"/>
    <col min="13582" max="13582" width="16" bestFit="1" customWidth="1"/>
    <col min="13583" max="13583" width="14.85546875" customWidth="1"/>
    <col min="13584" max="13584" width="21" customWidth="1"/>
    <col min="13585" max="13585" width="23.28515625" customWidth="1"/>
    <col min="13586" max="13586" width="15.42578125" customWidth="1"/>
    <col min="13587" max="13587" width="26.140625" customWidth="1"/>
    <col min="13588" max="13588" width="22.42578125" customWidth="1"/>
    <col min="13589" max="13589" width="18.7109375" customWidth="1"/>
    <col min="13590" max="13590" width="19.7109375" customWidth="1"/>
    <col min="13591" max="13591" width="17.5703125" bestFit="1" customWidth="1"/>
    <col min="13592" max="13592" width="21.140625" customWidth="1"/>
    <col min="13593" max="13597" width="21" customWidth="1"/>
    <col min="13598" max="13598" width="9.28515625" bestFit="1" customWidth="1"/>
    <col min="13600" max="13601" width="17.85546875" bestFit="1" customWidth="1"/>
    <col min="13835" max="13835" width="13.85546875" customWidth="1"/>
    <col min="13836" max="13836" width="18.7109375" customWidth="1"/>
    <col min="13837" max="13837" width="15.85546875" customWidth="1"/>
    <col min="13838" max="13838" width="16" bestFit="1" customWidth="1"/>
    <col min="13839" max="13839" width="14.85546875" customWidth="1"/>
    <col min="13840" max="13840" width="21" customWidth="1"/>
    <col min="13841" max="13841" width="23.28515625" customWidth="1"/>
    <col min="13842" max="13842" width="15.42578125" customWidth="1"/>
    <col min="13843" max="13843" width="26.140625" customWidth="1"/>
    <col min="13844" max="13844" width="22.42578125" customWidth="1"/>
    <col min="13845" max="13845" width="18.7109375" customWidth="1"/>
    <col min="13846" max="13846" width="19.7109375" customWidth="1"/>
    <col min="13847" max="13847" width="17.5703125" bestFit="1" customWidth="1"/>
    <col min="13848" max="13848" width="21.140625" customWidth="1"/>
    <col min="13849" max="13853" width="21" customWidth="1"/>
    <col min="13854" max="13854" width="9.28515625" bestFit="1" customWidth="1"/>
    <col min="13856" max="13857" width="17.85546875" bestFit="1" customWidth="1"/>
    <col min="14091" max="14091" width="13.85546875" customWidth="1"/>
    <col min="14092" max="14092" width="18.7109375" customWidth="1"/>
    <col min="14093" max="14093" width="15.85546875" customWidth="1"/>
    <col min="14094" max="14094" width="16" bestFit="1" customWidth="1"/>
    <col min="14095" max="14095" width="14.85546875" customWidth="1"/>
    <col min="14096" max="14096" width="21" customWidth="1"/>
    <col min="14097" max="14097" width="23.28515625" customWidth="1"/>
    <col min="14098" max="14098" width="15.42578125" customWidth="1"/>
    <col min="14099" max="14099" width="26.140625" customWidth="1"/>
    <col min="14100" max="14100" width="22.42578125" customWidth="1"/>
    <col min="14101" max="14101" width="18.7109375" customWidth="1"/>
    <col min="14102" max="14102" width="19.7109375" customWidth="1"/>
    <col min="14103" max="14103" width="17.5703125" bestFit="1" customWidth="1"/>
    <col min="14104" max="14104" width="21.140625" customWidth="1"/>
    <col min="14105" max="14109" width="21" customWidth="1"/>
    <col min="14110" max="14110" width="9.28515625" bestFit="1" customWidth="1"/>
    <col min="14112" max="14113" width="17.85546875" bestFit="1" customWidth="1"/>
    <col min="14347" max="14347" width="13.85546875" customWidth="1"/>
    <col min="14348" max="14348" width="18.7109375" customWidth="1"/>
    <col min="14349" max="14349" width="15.85546875" customWidth="1"/>
    <col min="14350" max="14350" width="16" bestFit="1" customWidth="1"/>
    <col min="14351" max="14351" width="14.85546875" customWidth="1"/>
    <col min="14352" max="14352" width="21" customWidth="1"/>
    <col min="14353" max="14353" width="23.28515625" customWidth="1"/>
    <col min="14354" max="14354" width="15.42578125" customWidth="1"/>
    <col min="14355" max="14355" width="26.140625" customWidth="1"/>
    <col min="14356" max="14356" width="22.42578125" customWidth="1"/>
    <col min="14357" max="14357" width="18.7109375" customWidth="1"/>
    <col min="14358" max="14358" width="19.7109375" customWidth="1"/>
    <col min="14359" max="14359" width="17.5703125" bestFit="1" customWidth="1"/>
    <col min="14360" max="14360" width="21.140625" customWidth="1"/>
    <col min="14361" max="14365" width="21" customWidth="1"/>
    <col min="14366" max="14366" width="9.28515625" bestFit="1" customWidth="1"/>
    <col min="14368" max="14369" width="17.85546875" bestFit="1" customWidth="1"/>
    <col min="14603" max="14603" width="13.85546875" customWidth="1"/>
    <col min="14604" max="14604" width="18.7109375" customWidth="1"/>
    <col min="14605" max="14605" width="15.85546875" customWidth="1"/>
    <col min="14606" max="14606" width="16" bestFit="1" customWidth="1"/>
    <col min="14607" max="14607" width="14.85546875" customWidth="1"/>
    <col min="14608" max="14608" width="21" customWidth="1"/>
    <col min="14609" max="14609" width="23.28515625" customWidth="1"/>
    <col min="14610" max="14610" width="15.42578125" customWidth="1"/>
    <col min="14611" max="14611" width="26.140625" customWidth="1"/>
    <col min="14612" max="14612" width="22.42578125" customWidth="1"/>
    <col min="14613" max="14613" width="18.7109375" customWidth="1"/>
    <col min="14614" max="14614" width="19.7109375" customWidth="1"/>
    <col min="14615" max="14615" width="17.5703125" bestFit="1" customWidth="1"/>
    <col min="14616" max="14616" width="21.140625" customWidth="1"/>
    <col min="14617" max="14621" width="21" customWidth="1"/>
    <col min="14622" max="14622" width="9.28515625" bestFit="1" customWidth="1"/>
    <col min="14624" max="14625" width="17.85546875" bestFit="1" customWidth="1"/>
    <col min="14859" max="14859" width="13.85546875" customWidth="1"/>
    <col min="14860" max="14860" width="18.7109375" customWidth="1"/>
    <col min="14861" max="14861" width="15.85546875" customWidth="1"/>
    <col min="14862" max="14862" width="16" bestFit="1" customWidth="1"/>
    <col min="14863" max="14863" width="14.85546875" customWidth="1"/>
    <col min="14864" max="14864" width="21" customWidth="1"/>
    <col min="14865" max="14865" width="23.28515625" customWidth="1"/>
    <col min="14866" max="14866" width="15.42578125" customWidth="1"/>
    <col min="14867" max="14867" width="26.140625" customWidth="1"/>
    <col min="14868" max="14868" width="22.42578125" customWidth="1"/>
    <col min="14869" max="14869" width="18.7109375" customWidth="1"/>
    <col min="14870" max="14870" width="19.7109375" customWidth="1"/>
    <col min="14871" max="14871" width="17.5703125" bestFit="1" customWidth="1"/>
    <col min="14872" max="14872" width="21.140625" customWidth="1"/>
    <col min="14873" max="14877" width="21" customWidth="1"/>
    <col min="14878" max="14878" width="9.28515625" bestFit="1" customWidth="1"/>
    <col min="14880" max="14881" width="17.85546875" bestFit="1" customWidth="1"/>
    <col min="15115" max="15115" width="13.85546875" customWidth="1"/>
    <col min="15116" max="15116" width="18.7109375" customWidth="1"/>
    <col min="15117" max="15117" width="15.85546875" customWidth="1"/>
    <col min="15118" max="15118" width="16" bestFit="1" customWidth="1"/>
    <col min="15119" max="15119" width="14.85546875" customWidth="1"/>
    <col min="15120" max="15120" width="21" customWidth="1"/>
    <col min="15121" max="15121" width="23.28515625" customWidth="1"/>
    <col min="15122" max="15122" width="15.42578125" customWidth="1"/>
    <col min="15123" max="15123" width="26.140625" customWidth="1"/>
    <col min="15124" max="15124" width="22.42578125" customWidth="1"/>
    <col min="15125" max="15125" width="18.7109375" customWidth="1"/>
    <col min="15126" max="15126" width="19.7109375" customWidth="1"/>
    <col min="15127" max="15127" width="17.5703125" bestFit="1" customWidth="1"/>
    <col min="15128" max="15128" width="21.140625" customWidth="1"/>
    <col min="15129" max="15133" width="21" customWidth="1"/>
    <col min="15134" max="15134" width="9.28515625" bestFit="1" customWidth="1"/>
    <col min="15136" max="15137" width="17.85546875" bestFit="1" customWidth="1"/>
    <col min="15371" max="15371" width="13.85546875" customWidth="1"/>
    <col min="15372" max="15372" width="18.7109375" customWidth="1"/>
    <col min="15373" max="15373" width="15.85546875" customWidth="1"/>
    <col min="15374" max="15374" width="16" bestFit="1" customWidth="1"/>
    <col min="15375" max="15375" width="14.85546875" customWidth="1"/>
    <col min="15376" max="15376" width="21" customWidth="1"/>
    <col min="15377" max="15377" width="23.28515625" customWidth="1"/>
    <col min="15378" max="15378" width="15.42578125" customWidth="1"/>
    <col min="15379" max="15379" width="26.140625" customWidth="1"/>
    <col min="15380" max="15380" width="22.42578125" customWidth="1"/>
    <col min="15381" max="15381" width="18.7109375" customWidth="1"/>
    <col min="15382" max="15382" width="19.7109375" customWidth="1"/>
    <col min="15383" max="15383" width="17.5703125" bestFit="1" customWidth="1"/>
    <col min="15384" max="15384" width="21.140625" customWidth="1"/>
    <col min="15385" max="15389" width="21" customWidth="1"/>
    <col min="15390" max="15390" width="9.28515625" bestFit="1" customWidth="1"/>
    <col min="15392" max="15393" width="17.85546875" bestFit="1" customWidth="1"/>
    <col min="15627" max="15627" width="13.85546875" customWidth="1"/>
    <col min="15628" max="15628" width="18.7109375" customWidth="1"/>
    <col min="15629" max="15629" width="15.85546875" customWidth="1"/>
    <col min="15630" max="15630" width="16" bestFit="1" customWidth="1"/>
    <col min="15631" max="15631" width="14.85546875" customWidth="1"/>
    <col min="15632" max="15632" width="21" customWidth="1"/>
    <col min="15633" max="15633" width="23.28515625" customWidth="1"/>
    <col min="15634" max="15634" width="15.42578125" customWidth="1"/>
    <col min="15635" max="15635" width="26.140625" customWidth="1"/>
    <col min="15636" max="15636" width="22.42578125" customWidth="1"/>
    <col min="15637" max="15637" width="18.7109375" customWidth="1"/>
    <col min="15638" max="15638" width="19.7109375" customWidth="1"/>
    <col min="15639" max="15639" width="17.5703125" bestFit="1" customWidth="1"/>
    <col min="15640" max="15640" width="21.140625" customWidth="1"/>
    <col min="15641" max="15645" width="21" customWidth="1"/>
    <col min="15646" max="15646" width="9.28515625" bestFit="1" customWidth="1"/>
    <col min="15648" max="15649" width="17.85546875" bestFit="1" customWidth="1"/>
    <col min="15883" max="15883" width="13.85546875" customWidth="1"/>
    <col min="15884" max="15884" width="18.7109375" customWidth="1"/>
    <col min="15885" max="15885" width="15.85546875" customWidth="1"/>
    <col min="15886" max="15886" width="16" bestFit="1" customWidth="1"/>
    <col min="15887" max="15887" width="14.85546875" customWidth="1"/>
    <col min="15888" max="15888" width="21" customWidth="1"/>
    <col min="15889" max="15889" width="23.28515625" customWidth="1"/>
    <col min="15890" max="15890" width="15.42578125" customWidth="1"/>
    <col min="15891" max="15891" width="26.140625" customWidth="1"/>
    <col min="15892" max="15892" width="22.42578125" customWidth="1"/>
    <col min="15893" max="15893" width="18.7109375" customWidth="1"/>
    <col min="15894" max="15894" width="19.7109375" customWidth="1"/>
    <col min="15895" max="15895" width="17.5703125" bestFit="1" customWidth="1"/>
    <col min="15896" max="15896" width="21.140625" customWidth="1"/>
    <col min="15897" max="15901" width="21" customWidth="1"/>
    <col min="15902" max="15902" width="9.28515625" bestFit="1" customWidth="1"/>
    <col min="15904" max="15905" width="17.85546875" bestFit="1" customWidth="1"/>
    <col min="16139" max="16139" width="13.85546875" customWidth="1"/>
    <col min="16140" max="16140" width="18.7109375" customWidth="1"/>
    <col min="16141" max="16141" width="15.85546875" customWidth="1"/>
    <col min="16142" max="16142" width="16" bestFit="1" customWidth="1"/>
    <col min="16143" max="16143" width="14.85546875" customWidth="1"/>
    <col min="16144" max="16144" width="21" customWidth="1"/>
    <col min="16145" max="16145" width="23.28515625" customWidth="1"/>
    <col min="16146" max="16146" width="15.42578125" customWidth="1"/>
    <col min="16147" max="16147" width="26.140625" customWidth="1"/>
    <col min="16148" max="16148" width="22.42578125" customWidth="1"/>
    <col min="16149" max="16149" width="18.7109375" customWidth="1"/>
    <col min="16150" max="16150" width="19.7109375" customWidth="1"/>
    <col min="16151" max="16151" width="17.5703125" bestFit="1" customWidth="1"/>
    <col min="16152" max="16152" width="21.140625" customWidth="1"/>
    <col min="16153" max="16157" width="21" customWidth="1"/>
    <col min="16158" max="16158" width="9.28515625" bestFit="1" customWidth="1"/>
    <col min="16160" max="16161" width="17.85546875" bestFit="1" customWidth="1"/>
  </cols>
  <sheetData>
    <row r="1" spans="3:53">
      <c r="AD1" s="5"/>
      <c r="AE1" s="5"/>
      <c r="AF1" s="42"/>
      <c r="AG1" s="5"/>
      <c r="AH1" s="5"/>
      <c r="AI1" s="5"/>
      <c r="AJ1" s="5"/>
      <c r="AK1" s="5"/>
      <c r="AL1" s="5"/>
      <c r="AM1" s="5"/>
      <c r="AN1" s="5"/>
      <c r="AO1" s="5"/>
      <c r="AP1" s="5"/>
      <c r="AQ1" s="5"/>
      <c r="AR1" s="5"/>
      <c r="AS1" s="5"/>
      <c r="AT1" s="5"/>
      <c r="AU1" s="5"/>
      <c r="AV1" s="5"/>
      <c r="AW1" s="5"/>
      <c r="AX1" s="5"/>
      <c r="AY1" s="5"/>
      <c r="AZ1" s="5"/>
      <c r="BA1" s="5"/>
    </row>
    <row r="2" spans="3:53">
      <c r="AD2" s="5"/>
      <c r="AE2" s="5"/>
      <c r="AF2" s="42"/>
      <c r="AG2" s="5"/>
      <c r="AH2" s="5"/>
      <c r="AI2" s="5"/>
      <c r="AJ2" s="5"/>
      <c r="AK2" s="5"/>
      <c r="AL2" s="5"/>
      <c r="AM2" s="5"/>
      <c r="AN2" s="5"/>
      <c r="AO2" s="5"/>
      <c r="AP2" s="5"/>
      <c r="AQ2" s="5"/>
      <c r="AR2" s="5"/>
      <c r="AS2" s="5"/>
      <c r="AT2" s="5"/>
      <c r="AU2" s="5"/>
      <c r="AV2" s="5"/>
      <c r="AW2" s="5"/>
      <c r="AX2" s="5"/>
      <c r="AY2" s="5"/>
      <c r="AZ2" s="5"/>
      <c r="BA2" s="5"/>
    </row>
    <row r="3" spans="3:53" s="5" customFormat="1" ht="15.75">
      <c r="R3" s="27"/>
      <c r="S3" s="27"/>
      <c r="T3" s="27"/>
      <c r="U3" s="27"/>
      <c r="V3" s="27"/>
      <c r="W3" s="27"/>
      <c r="X3" s="27"/>
      <c r="Y3" s="34"/>
      <c r="Z3" s="34"/>
      <c r="AA3" s="19"/>
      <c r="AF3" s="42"/>
    </row>
    <row r="4" spans="3:53" s="5" customFormat="1">
      <c r="E4" s="1"/>
      <c r="F4" s="1"/>
      <c r="G4" s="1"/>
      <c r="H4" s="624" t="s">
        <v>107</v>
      </c>
      <c r="I4" s="624"/>
      <c r="J4" s="624"/>
      <c r="K4" s="624"/>
      <c r="L4" s="624"/>
      <c r="M4" s="624"/>
      <c r="N4" s="1"/>
      <c r="O4" s="1"/>
      <c r="P4" s="1"/>
      <c r="Q4" s="1"/>
      <c r="R4" s="1"/>
      <c r="S4" s="1"/>
      <c r="T4" s="1"/>
      <c r="U4" s="1"/>
      <c r="V4" s="1"/>
      <c r="W4" s="1"/>
      <c r="X4" s="1"/>
      <c r="Y4" s="1"/>
      <c r="Z4" s="1"/>
      <c r="AA4" s="1"/>
      <c r="AB4" s="1"/>
      <c r="AF4" s="42"/>
    </row>
    <row r="5" spans="3:53" s="5" customFormat="1">
      <c r="E5" s="3"/>
      <c r="F5" s="3"/>
      <c r="G5" s="3"/>
      <c r="H5" s="627" t="s">
        <v>19</v>
      </c>
      <c r="I5" s="627"/>
      <c r="J5" s="627"/>
      <c r="K5" s="627"/>
      <c r="L5" s="627"/>
      <c r="M5" s="627"/>
      <c r="N5" s="3"/>
      <c r="O5" s="3"/>
      <c r="P5" s="3"/>
      <c r="Q5" s="3"/>
      <c r="R5" s="3"/>
      <c r="S5" s="3"/>
      <c r="T5" s="3"/>
      <c r="U5" s="3"/>
      <c r="V5" s="3"/>
      <c r="W5" s="3"/>
      <c r="X5" s="3"/>
      <c r="Y5" s="3"/>
      <c r="Z5" s="3"/>
      <c r="AA5" s="3"/>
      <c r="AB5" s="3"/>
      <c r="AF5" s="42"/>
    </row>
    <row r="6" spans="3:53" ht="15.75">
      <c r="E6" s="248"/>
      <c r="F6" s="248"/>
      <c r="G6" s="248"/>
      <c r="H6" s="626" t="s">
        <v>46</v>
      </c>
      <c r="I6" s="626"/>
      <c r="J6" s="626"/>
      <c r="K6" s="626"/>
      <c r="L6" s="626"/>
      <c r="M6" s="626"/>
      <c r="N6" s="248"/>
      <c r="O6" s="248"/>
      <c r="P6" s="248"/>
      <c r="Q6" s="248"/>
      <c r="R6" s="248"/>
      <c r="S6" s="248"/>
      <c r="T6" s="248"/>
      <c r="U6" s="248"/>
      <c r="V6" s="248"/>
      <c r="W6" s="248"/>
      <c r="X6" s="248"/>
      <c r="Y6" s="248"/>
      <c r="Z6" s="248"/>
      <c r="AA6" s="248"/>
      <c r="AB6" s="248"/>
      <c r="AD6" s="5"/>
      <c r="AE6" s="5"/>
      <c r="AF6" s="42"/>
      <c r="AG6" s="5"/>
      <c r="AH6" s="5"/>
      <c r="AI6" s="5"/>
      <c r="AJ6" s="5"/>
      <c r="AK6" s="5"/>
      <c r="AL6" s="5"/>
      <c r="AM6" s="5"/>
      <c r="AN6" s="5"/>
      <c r="AO6" s="5"/>
      <c r="AP6" s="5"/>
      <c r="AQ6" s="5"/>
      <c r="AR6" s="5"/>
      <c r="AS6" s="5"/>
      <c r="AT6" s="5"/>
      <c r="AU6" s="5"/>
      <c r="AV6" s="5"/>
      <c r="AW6" s="5"/>
      <c r="AX6" s="5"/>
      <c r="AY6" s="5"/>
      <c r="AZ6" s="5"/>
      <c r="BA6" s="5"/>
    </row>
    <row r="7" spans="3:53" s="5" customFormat="1">
      <c r="E7" s="4"/>
      <c r="G7" s="1"/>
      <c r="H7" s="625">
        <v>45138</v>
      </c>
      <c r="I7" s="625"/>
      <c r="J7" s="625"/>
      <c r="K7" s="625"/>
      <c r="L7" s="625"/>
      <c r="M7" s="625"/>
      <c r="N7" s="4"/>
      <c r="O7" s="4"/>
      <c r="P7" s="1"/>
      <c r="Q7" s="4"/>
      <c r="R7" s="1"/>
      <c r="S7" s="1"/>
      <c r="T7" s="1"/>
      <c r="U7" s="1"/>
      <c r="V7" s="1"/>
      <c r="W7" s="1"/>
      <c r="X7" s="1"/>
      <c r="Y7" s="1"/>
      <c r="Z7" s="1"/>
      <c r="AA7" s="1"/>
      <c r="AB7" s="1"/>
      <c r="AF7" s="42"/>
    </row>
    <row r="8" spans="3:53" s="5" customFormat="1">
      <c r="J8" s="20"/>
      <c r="K8" s="20"/>
      <c r="L8" s="20"/>
      <c r="M8" s="20"/>
      <c r="N8" s="20"/>
      <c r="O8" s="20"/>
      <c r="P8" s="20"/>
      <c r="Q8" s="20"/>
      <c r="R8" s="20"/>
      <c r="S8" s="20"/>
      <c r="T8" s="20"/>
      <c r="U8" s="20"/>
      <c r="V8" s="20"/>
      <c r="W8" s="20"/>
      <c r="X8" s="20"/>
      <c r="Y8" s="2"/>
      <c r="Z8" s="2"/>
      <c r="AF8" s="42"/>
    </row>
    <row r="9" spans="3:53" s="5" customFormat="1">
      <c r="J9" s="20"/>
      <c r="K9" s="20"/>
      <c r="L9" s="20"/>
      <c r="M9" s="20"/>
      <c r="N9" s="20"/>
      <c r="O9" s="20"/>
      <c r="P9" s="20"/>
      <c r="Q9" s="20"/>
      <c r="R9" s="20"/>
      <c r="S9" s="20"/>
      <c r="T9" s="20"/>
      <c r="U9" s="20"/>
      <c r="V9" s="20"/>
      <c r="W9" s="20"/>
      <c r="X9" s="20"/>
      <c r="Y9" s="2"/>
      <c r="Z9" s="2"/>
      <c r="AC9" s="2"/>
      <c r="AF9" s="42"/>
    </row>
    <row r="10" spans="3:53" s="5" customFormat="1" ht="15.75" thickBot="1">
      <c r="J10" s="20"/>
      <c r="K10" s="20"/>
      <c r="L10" s="20"/>
      <c r="M10" s="20"/>
      <c r="N10" s="20"/>
      <c r="O10" s="20"/>
      <c r="P10" s="20"/>
      <c r="Q10" s="20"/>
      <c r="R10" s="20"/>
      <c r="S10" s="20"/>
      <c r="T10" s="20"/>
      <c r="U10" s="20"/>
      <c r="V10" s="20"/>
      <c r="W10" s="20"/>
      <c r="X10" s="20"/>
      <c r="Y10" s="2"/>
      <c r="Z10" s="2"/>
      <c r="AF10" s="42"/>
    </row>
    <row r="11" spans="3:53" s="5" customFormat="1" ht="19.5" thickBot="1">
      <c r="C11" s="618" t="s">
        <v>96</v>
      </c>
      <c r="D11" s="619"/>
      <c r="E11" s="619"/>
      <c r="F11" s="619"/>
      <c r="G11" s="619"/>
      <c r="H11" s="619"/>
      <c r="I11" s="619"/>
      <c r="J11" s="619"/>
      <c r="K11" s="619"/>
      <c r="L11" s="619"/>
      <c r="M11" s="619"/>
      <c r="N11" s="619"/>
      <c r="O11" s="619"/>
      <c r="P11" s="619"/>
      <c r="Q11" s="619"/>
      <c r="R11" s="620"/>
      <c r="S11" s="242"/>
      <c r="T11" s="636" t="s">
        <v>116</v>
      </c>
      <c r="U11" s="637"/>
      <c r="V11" s="637"/>
      <c r="W11" s="637"/>
      <c r="X11" s="637"/>
      <c r="Y11" s="637"/>
      <c r="Z11" s="638"/>
      <c r="AA11"/>
    </row>
    <row r="12" spans="3:53" s="16" customFormat="1" ht="15.75" thickBot="1">
      <c r="C12" s="617" t="s">
        <v>72</v>
      </c>
      <c r="D12" s="617" t="s">
        <v>27</v>
      </c>
      <c r="E12" s="634" t="s">
        <v>186</v>
      </c>
      <c r="F12" s="628" t="s">
        <v>187</v>
      </c>
      <c r="G12" s="628" t="s">
        <v>152</v>
      </c>
      <c r="H12" s="630" t="s">
        <v>126</v>
      </c>
      <c r="I12" s="628" t="s">
        <v>144</v>
      </c>
      <c r="J12" s="278"/>
      <c r="K12" s="631" t="s">
        <v>153</v>
      </c>
      <c r="L12" s="632"/>
      <c r="M12" s="632"/>
      <c r="N12" s="633"/>
      <c r="O12" s="615" t="s">
        <v>158</v>
      </c>
      <c r="Q12" s="617" t="s">
        <v>140</v>
      </c>
      <c r="R12" s="621" t="s">
        <v>141</v>
      </c>
      <c r="T12" s="602" t="s">
        <v>338</v>
      </c>
      <c r="U12" s="602" t="s">
        <v>74</v>
      </c>
      <c r="V12" s="602" t="s">
        <v>89</v>
      </c>
      <c r="W12" s="602" t="s">
        <v>75</v>
      </c>
      <c r="X12" s="602" t="s">
        <v>115</v>
      </c>
      <c r="Y12" s="602" t="s">
        <v>76</v>
      </c>
      <c r="Z12" s="602" t="s">
        <v>146</v>
      </c>
    </row>
    <row r="13" spans="3:53" s="16" customFormat="1" ht="45.75" thickBot="1">
      <c r="C13" s="617"/>
      <c r="D13" s="617"/>
      <c r="E13" s="635"/>
      <c r="F13" s="629"/>
      <c r="G13" s="628"/>
      <c r="H13" s="630"/>
      <c r="I13" s="628"/>
      <c r="J13" s="278"/>
      <c r="K13" s="312" t="s">
        <v>154</v>
      </c>
      <c r="L13" s="313" t="s">
        <v>155</v>
      </c>
      <c r="M13" s="314" t="s">
        <v>156</v>
      </c>
      <c r="N13" s="315" t="s">
        <v>157</v>
      </c>
      <c r="O13" s="616"/>
      <c r="Q13" s="623"/>
      <c r="R13" s="622"/>
      <c r="T13" s="603"/>
      <c r="U13" s="603"/>
      <c r="V13" s="603"/>
      <c r="W13" s="603"/>
      <c r="X13" s="603"/>
      <c r="Y13" s="603"/>
      <c r="Z13" s="603"/>
    </row>
    <row r="14" spans="3:53" s="16" customFormat="1" ht="34.5" customHeight="1" thickBot="1">
      <c r="C14" s="306" t="s">
        <v>202</v>
      </c>
      <c r="D14" s="307">
        <v>2023</v>
      </c>
      <c r="E14" s="308">
        <v>22000000000</v>
      </c>
      <c r="F14" s="279">
        <v>21411634465</v>
      </c>
      <c r="G14" s="279">
        <f>+F14</f>
        <v>21411634465</v>
      </c>
      <c r="H14" s="309">
        <v>235527979</v>
      </c>
      <c r="I14" s="310">
        <f>+G14-H14</f>
        <v>21176106486</v>
      </c>
      <c r="J14" s="250"/>
      <c r="K14" s="280">
        <v>1378334139</v>
      </c>
      <c r="L14" s="316">
        <f>+K14*0.004</f>
        <v>5513336.5559999999</v>
      </c>
      <c r="M14" s="311">
        <f>+I14-K14-L14</f>
        <v>19792259010.444</v>
      </c>
      <c r="N14" s="311">
        <f>+(M14/1.004)*0.004</f>
        <v>78853621.555553794</v>
      </c>
      <c r="O14" s="317">
        <f>+M14-N14</f>
        <v>19713405388.888447</v>
      </c>
      <c r="P14" s="237"/>
      <c r="Q14" s="305">
        <f>+H26+H32</f>
        <v>18673499291.52</v>
      </c>
      <c r="R14" s="302">
        <f>+O14-Q14</f>
        <v>1039906097.3684464</v>
      </c>
      <c r="S14" s="190"/>
      <c r="T14" s="303">
        <f>+'E.F. CONTRATACIÓN DERIVADA'!S16+'E.F. CONTRATACIÓN DERIVADA'!S17</f>
        <v>18287577037</v>
      </c>
      <c r="U14" s="304"/>
      <c r="V14" s="304"/>
      <c r="W14" s="304"/>
      <c r="X14" s="304"/>
      <c r="Y14" s="304">
        <f>+'SALDO CTA DE AHO'!D27+'SALDO CTA DE AHO'!D28+'SALDO CTA DE AHO'!D29+'SALDO CTA DE AHO'!D32+'SALDO CTA DE AHO'!D42</f>
        <v>901937.44</v>
      </c>
      <c r="Z14" s="324">
        <f>+O14-T14-U14-V14-W14-X14</f>
        <v>1425828351.8884468</v>
      </c>
    </row>
    <row r="15" spans="3:53" s="16" customFormat="1">
      <c r="E15" s="281"/>
      <c r="F15" s="282"/>
      <c r="G15" s="282"/>
      <c r="H15" s="283"/>
      <c r="I15" s="283"/>
      <c r="M15" s="250"/>
      <c r="N15" s="251"/>
      <c r="O15" s="237"/>
      <c r="P15" s="237"/>
      <c r="Q15" s="237"/>
      <c r="R15" s="237"/>
      <c r="S15" s="190"/>
    </row>
    <row r="16" spans="3:53" s="16" customFormat="1">
      <c r="E16" s="281"/>
      <c r="F16" s="282"/>
      <c r="G16" s="282"/>
      <c r="H16" s="283"/>
      <c r="I16" s="283"/>
      <c r="M16" s="250"/>
      <c r="N16" s="251"/>
      <c r="O16" s="237"/>
      <c r="P16" s="237"/>
      <c r="Q16" s="237"/>
      <c r="R16" s="237"/>
      <c r="S16" s="190"/>
    </row>
    <row r="17" spans="3:32" s="16" customFormat="1">
      <c r="E17" s="281"/>
      <c r="F17" s="282"/>
      <c r="G17" s="282"/>
      <c r="H17" s="283"/>
      <c r="I17" s="283"/>
      <c r="K17" s="195"/>
      <c r="M17" s="250"/>
      <c r="N17" s="251"/>
      <c r="O17" s="237"/>
      <c r="P17" s="237"/>
      <c r="Q17" s="237"/>
      <c r="R17" s="237"/>
      <c r="S17" s="190"/>
      <c r="T17" s="193"/>
      <c r="Z17" s="250"/>
    </row>
    <row r="18" spans="3:32" s="5" customFormat="1">
      <c r="L18" s="334"/>
      <c r="M18" s="243"/>
      <c r="N18" s="193"/>
      <c r="O18" s="193"/>
      <c r="P18" s="98"/>
      <c r="Q18" s="332"/>
      <c r="R18" s="333"/>
      <c r="S18" s="235"/>
      <c r="T18" s="98"/>
      <c r="U18" s="20"/>
      <c r="V18" s="28"/>
      <c r="W18" s="533"/>
      <c r="X18" s="28"/>
      <c r="Y18" s="158"/>
      <c r="Z18" s="158"/>
      <c r="AA18"/>
      <c r="AF18" s="42"/>
    </row>
    <row r="19" spans="3:32" s="5" customFormat="1" ht="15.75" thickBot="1">
      <c r="K19" s="804"/>
      <c r="L19" s="805"/>
      <c r="M19" s="806"/>
      <c r="N19" s="806"/>
      <c r="O19" s="806"/>
      <c r="P19" s="807"/>
      <c r="Q19" s="807"/>
      <c r="R19" s="301"/>
      <c r="S19" s="98"/>
      <c r="T19" s="20"/>
      <c r="V19" s="28"/>
      <c r="W19" s="803"/>
      <c r="X19" s="28"/>
      <c r="Y19" s="158"/>
      <c r="Z19"/>
      <c r="AE19" s="42"/>
    </row>
    <row r="20" spans="3:32" s="5" customFormat="1" ht="19.5" thickBot="1">
      <c r="C20" s="612" t="s">
        <v>147</v>
      </c>
      <c r="D20" s="613"/>
      <c r="E20" s="613"/>
      <c r="F20" s="613"/>
      <c r="G20" s="613"/>
      <c r="H20" s="614"/>
      <c r="K20" s="808"/>
      <c r="L20" s="808"/>
      <c r="M20" s="805"/>
      <c r="N20" s="240"/>
      <c r="O20" s="240"/>
      <c r="P20" s="809"/>
      <c r="Q20" s="809"/>
      <c r="R20" s="20"/>
      <c r="S20" s="20"/>
      <c r="T20" s="20"/>
      <c r="U20" s="824"/>
      <c r="V20" s="28"/>
      <c r="W20" s="28"/>
      <c r="X20" s="28"/>
      <c r="Y20" s="158"/>
      <c r="Z20" s="216"/>
      <c r="AE20" s="42"/>
    </row>
    <row r="21" spans="3:32" ht="19.5" thickBot="1">
      <c r="C21" s="352"/>
      <c r="D21" s="353"/>
      <c r="E21" s="297"/>
      <c r="F21" s="297"/>
      <c r="K21" s="810"/>
      <c r="L21" s="811"/>
      <c r="M21" s="239"/>
      <c r="N21" s="239"/>
      <c r="O21" s="240"/>
      <c r="P21" s="812"/>
      <c r="Q21" s="812"/>
      <c r="R21" s="94"/>
      <c r="S21" s="94"/>
      <c r="T21" s="802"/>
      <c r="U21" s="94"/>
      <c r="V21" s="28"/>
      <c r="W21" s="28"/>
      <c r="X21" s="28"/>
      <c r="Y21" s="158"/>
      <c r="Z21"/>
      <c r="AB21"/>
      <c r="AC21"/>
      <c r="AE21" s="43"/>
      <c r="AF21"/>
    </row>
    <row r="22" spans="3:32" ht="15.75" thickBot="1">
      <c r="C22" s="604" t="s">
        <v>137</v>
      </c>
      <c r="D22" s="605"/>
      <c r="E22" s="609" t="s">
        <v>140</v>
      </c>
      <c r="F22" s="610"/>
      <c r="G22" s="610"/>
      <c r="H22" s="611"/>
      <c r="K22" s="813"/>
      <c r="L22" s="814"/>
      <c r="M22" s="240"/>
      <c r="N22" s="240"/>
      <c r="O22" s="240"/>
      <c r="P22" s="815"/>
      <c r="Q22" s="815"/>
      <c r="V22" s="28"/>
      <c r="W22" s="28"/>
      <c r="X22" s="28"/>
      <c r="Y22" s="158"/>
      <c r="Z22" s="158"/>
      <c r="AB22"/>
      <c r="AC22"/>
    </row>
    <row r="23" spans="3:32" ht="30.75" thickBot="1">
      <c r="C23" s="245" t="s">
        <v>127</v>
      </c>
      <c r="D23" s="253" t="s">
        <v>128</v>
      </c>
      <c r="E23" s="249" t="s">
        <v>142</v>
      </c>
      <c r="F23" s="249" t="s">
        <v>143</v>
      </c>
      <c r="G23" s="249" t="s">
        <v>151</v>
      </c>
      <c r="H23" s="292" t="s">
        <v>159</v>
      </c>
      <c r="K23" s="813"/>
      <c r="L23" s="814"/>
      <c r="M23" s="241"/>
      <c r="N23" s="241"/>
      <c r="O23" s="241"/>
      <c r="P23" s="815"/>
      <c r="Q23" s="815"/>
      <c r="R23" s="33"/>
      <c r="AB23"/>
      <c r="AC23"/>
    </row>
    <row r="24" spans="3:32" ht="45">
      <c r="C24" s="285" t="s">
        <v>129</v>
      </c>
      <c r="D24" s="256">
        <v>766836834</v>
      </c>
      <c r="E24" s="246" t="s">
        <v>135</v>
      </c>
      <c r="F24" s="287">
        <v>695279800</v>
      </c>
      <c r="G24" s="291">
        <f>+F24*0.004</f>
        <v>2781119.2</v>
      </c>
      <c r="H24" s="293">
        <f>+F24+G24</f>
        <v>698060919.20000005</v>
      </c>
      <c r="K24" s="816"/>
      <c r="L24" s="817"/>
      <c r="M24" s="815"/>
      <c r="N24" s="818"/>
      <c r="O24" s="818"/>
      <c r="P24" s="815"/>
      <c r="Q24" s="815"/>
      <c r="R24" s="33"/>
      <c r="AB24"/>
      <c r="AC24"/>
    </row>
    <row r="25" spans="3:32" ht="23.25" thickBot="1">
      <c r="C25" s="286" t="s">
        <v>130</v>
      </c>
      <c r="D25" s="257">
        <v>16819066810.76</v>
      </c>
      <c r="E25" s="247" t="s">
        <v>135</v>
      </c>
      <c r="F25" s="288">
        <v>16818749400</v>
      </c>
      <c r="G25" s="290">
        <f>+F25*0.004</f>
        <v>67274997.599999994</v>
      </c>
      <c r="H25" s="284">
        <f>+F25+G25</f>
        <v>16886024397.6</v>
      </c>
      <c r="K25" s="813"/>
      <c r="L25" s="811"/>
      <c r="M25" s="818"/>
      <c r="N25" s="818"/>
      <c r="O25" s="818"/>
      <c r="P25" s="815"/>
      <c r="Q25" s="815"/>
      <c r="R25" s="33"/>
      <c r="AB25"/>
      <c r="AC25"/>
    </row>
    <row r="26" spans="3:32" ht="29.25" customHeight="1" thickBot="1">
      <c r="C26" s="260" t="s">
        <v>131</v>
      </c>
      <c r="D26" s="261">
        <f>SUM(D24:D25)</f>
        <v>17585903644.760002</v>
      </c>
      <c r="E26" s="245" t="s">
        <v>138</v>
      </c>
      <c r="F26" s="289">
        <f>+F24+F25</f>
        <v>17514029200</v>
      </c>
      <c r="G26" s="244">
        <f>SUM(G24:G25)</f>
        <v>70056116.799999997</v>
      </c>
      <c r="H26" s="271">
        <f>SUM(H24:H25)</f>
        <v>17584085316.799999</v>
      </c>
      <c r="I26" s="250"/>
      <c r="K26" s="813"/>
      <c r="L26" s="819"/>
      <c r="M26" s="238"/>
      <c r="N26" s="238"/>
      <c r="O26" s="238"/>
      <c r="P26" s="815"/>
      <c r="Q26" s="815"/>
      <c r="R26" s="33"/>
      <c r="AB26"/>
      <c r="AC26"/>
    </row>
    <row r="27" spans="3:32" ht="15.75" thickBot="1">
      <c r="C27" s="252"/>
      <c r="D27" s="16"/>
      <c r="F27" s="262"/>
      <c r="K27" s="813"/>
      <c r="L27" s="811"/>
      <c r="M27" s="238"/>
      <c r="N27" s="238"/>
      <c r="O27" s="238"/>
      <c r="P27" s="815"/>
      <c r="Q27" s="815"/>
      <c r="R27" s="33"/>
      <c r="AB27"/>
      <c r="AC27"/>
    </row>
    <row r="28" spans="3:32" ht="15.75" thickBot="1">
      <c r="C28" s="604" t="s">
        <v>137</v>
      </c>
      <c r="D28" s="605"/>
      <c r="E28" s="606" t="s">
        <v>140</v>
      </c>
      <c r="F28" s="607"/>
      <c r="G28" s="607"/>
      <c r="H28" s="608"/>
      <c r="K28" s="813"/>
      <c r="L28" s="815"/>
      <c r="M28" s="820"/>
      <c r="N28" s="820"/>
      <c r="O28" s="820"/>
      <c r="P28" s="815"/>
      <c r="Q28" s="815"/>
      <c r="R28" s="33"/>
      <c r="AB28"/>
      <c r="AC28"/>
    </row>
    <row r="29" spans="3:32" s="16" customFormat="1" ht="30.75" thickBot="1">
      <c r="C29" s="254" t="s">
        <v>127</v>
      </c>
      <c r="D29" s="255" t="s">
        <v>128</v>
      </c>
      <c r="E29" s="249" t="s">
        <v>142</v>
      </c>
      <c r="F29" s="294" t="s">
        <v>143</v>
      </c>
      <c r="G29" s="249" t="s">
        <v>151</v>
      </c>
      <c r="H29" s="292" t="s">
        <v>159</v>
      </c>
      <c r="K29" s="818"/>
      <c r="L29" s="821"/>
      <c r="M29" s="818"/>
      <c r="N29" s="818"/>
      <c r="O29" s="818"/>
      <c r="P29" s="818"/>
      <c r="Q29" s="818"/>
      <c r="R29" s="195"/>
      <c r="Y29" s="195"/>
      <c r="Z29" s="195"/>
      <c r="AF29" s="295"/>
    </row>
    <row r="30" spans="3:32" ht="22.5">
      <c r="C30" s="285" t="s">
        <v>132</v>
      </c>
      <c r="D30" s="258">
        <v>219154555.09999999</v>
      </c>
      <c r="E30" s="160" t="s">
        <v>136</v>
      </c>
      <c r="F30" s="263">
        <v>218476130</v>
      </c>
      <c r="G30" s="291">
        <f>+F30*0.004</f>
        <v>873904.52</v>
      </c>
      <c r="H30" s="293">
        <f>+F30+G30</f>
        <v>219350034.52000001</v>
      </c>
      <c r="K30" s="822"/>
      <c r="L30" s="811"/>
      <c r="M30" s="815"/>
      <c r="N30" s="815"/>
      <c r="O30" s="815"/>
      <c r="P30" s="815"/>
      <c r="Q30" s="815"/>
      <c r="R30" s="33"/>
      <c r="AB30"/>
      <c r="AC30"/>
    </row>
    <row r="31" spans="3:32" ht="23.25" thickBot="1">
      <c r="C31" s="296" t="s">
        <v>133</v>
      </c>
      <c r="D31" s="259">
        <v>2228242126</v>
      </c>
      <c r="E31" s="298" t="s">
        <v>136</v>
      </c>
      <c r="F31" s="299">
        <v>866597550</v>
      </c>
      <c r="G31" s="290">
        <f>+F31*0.004</f>
        <v>3466390.2</v>
      </c>
      <c r="H31" s="300">
        <f>+F31+G31</f>
        <v>870063940.20000005</v>
      </c>
      <c r="J31" s="216"/>
      <c r="K31" s="813"/>
      <c r="L31" s="815"/>
      <c r="M31" s="815"/>
      <c r="N31" s="815"/>
      <c r="O31" s="815"/>
      <c r="P31" s="815"/>
      <c r="Q31" s="815"/>
      <c r="R31" s="33"/>
      <c r="AB31"/>
      <c r="AC31"/>
    </row>
    <row r="32" spans="3:32" ht="30.75" thickBot="1">
      <c r="C32" s="260" t="s">
        <v>134</v>
      </c>
      <c r="D32" s="261">
        <f>SUM(D30:D31)</f>
        <v>2447396681.0999999</v>
      </c>
      <c r="E32" s="194" t="s">
        <v>139</v>
      </c>
      <c r="F32" s="244">
        <f>+F30+F31</f>
        <v>1085073680</v>
      </c>
      <c r="G32" s="244">
        <f>SUM(G30:G31)</f>
        <v>4340294.7200000007</v>
      </c>
      <c r="H32" s="244">
        <f>SUM(H30:H31)</f>
        <v>1089413974.72</v>
      </c>
      <c r="I32" s="250"/>
      <c r="K32" s="813"/>
      <c r="L32" s="815"/>
      <c r="M32" s="815"/>
      <c r="N32" s="815"/>
      <c r="O32" s="815"/>
      <c r="P32" s="815"/>
      <c r="Q32" s="815"/>
      <c r="R32" s="33"/>
      <c r="AB32"/>
      <c r="AC32"/>
    </row>
    <row r="33" spans="5:29">
      <c r="K33" s="813"/>
      <c r="L33" s="815"/>
      <c r="M33" s="815"/>
      <c r="N33" s="819"/>
      <c r="O33" s="823"/>
      <c r="P33" s="815"/>
      <c r="Q33" s="815"/>
      <c r="R33" s="33"/>
      <c r="AB33"/>
      <c r="AC33"/>
    </row>
    <row r="34" spans="5:29">
      <c r="H34" s="33"/>
      <c r="K34" s="813"/>
      <c r="L34" s="811"/>
      <c r="M34" s="815"/>
      <c r="N34" s="815"/>
      <c r="O34" s="815"/>
      <c r="P34" s="815"/>
      <c r="Q34" s="815"/>
      <c r="R34" s="33"/>
      <c r="AB34"/>
      <c r="AC34"/>
    </row>
    <row r="35" spans="5:29">
      <c r="K35" s="801"/>
      <c r="L35" s="33"/>
      <c r="R35" s="33"/>
      <c r="AB35"/>
      <c r="AC35"/>
    </row>
    <row r="36" spans="5:29">
      <c r="K36" s="801"/>
      <c r="N36" s="182"/>
      <c r="R36" s="33"/>
      <c r="AB36"/>
      <c r="AC36"/>
    </row>
    <row r="37" spans="5:29">
      <c r="R37" s="33"/>
      <c r="AB37"/>
      <c r="AC37"/>
    </row>
    <row r="38" spans="5:29">
      <c r="R38" s="33"/>
      <c r="AB38"/>
      <c r="AC38"/>
    </row>
    <row r="39" spans="5:29">
      <c r="R39" s="33"/>
      <c r="AB39"/>
      <c r="AC39"/>
    </row>
    <row r="40" spans="5:29">
      <c r="R40" s="33"/>
      <c r="AB40"/>
      <c r="AC40"/>
    </row>
    <row r="41" spans="5:29">
      <c r="AB41"/>
      <c r="AC41"/>
    </row>
    <row r="42" spans="5:29">
      <c r="AB42"/>
      <c r="AC42"/>
    </row>
    <row r="43" spans="5:29">
      <c r="AB43"/>
      <c r="AC43"/>
    </row>
    <row r="44" spans="5:29">
      <c r="AB44"/>
      <c r="AC44"/>
    </row>
    <row r="45" spans="5:29">
      <c r="AB45"/>
      <c r="AC45"/>
    </row>
    <row r="46" spans="5:29">
      <c r="AB46"/>
      <c r="AC46"/>
    </row>
    <row r="47" spans="5:29">
      <c r="AB47"/>
      <c r="AC47"/>
    </row>
    <row r="48" spans="5:29">
      <c r="E48" s="5"/>
      <c r="F48" s="5"/>
      <c r="G48" s="5"/>
      <c r="H48" s="5"/>
      <c r="I48" s="5"/>
      <c r="J48" s="5"/>
      <c r="K48" s="5"/>
      <c r="L48" s="5"/>
      <c r="M48" s="5"/>
      <c r="N48" s="5"/>
      <c r="O48" s="5"/>
      <c r="P48" s="5"/>
      <c r="Q48" s="5"/>
      <c r="R48" s="5"/>
      <c r="S48" s="5"/>
      <c r="T48" s="5"/>
      <c r="U48" s="5"/>
      <c r="V48" s="5"/>
      <c r="W48" s="5"/>
      <c r="X48" s="5"/>
      <c r="Y48" s="2"/>
      <c r="Z48" s="2"/>
      <c r="AA48" s="5"/>
    </row>
    <row r="49" spans="5:27">
      <c r="E49" s="5"/>
      <c r="F49" s="5"/>
      <c r="G49" s="5"/>
      <c r="H49" s="5"/>
      <c r="I49" s="5"/>
      <c r="J49" s="5"/>
      <c r="K49" s="5"/>
      <c r="L49" s="5"/>
      <c r="M49" s="5"/>
      <c r="N49" s="5"/>
      <c r="O49" s="5"/>
      <c r="P49" s="5"/>
      <c r="Q49" s="5"/>
      <c r="R49" s="5"/>
      <c r="S49" s="5"/>
      <c r="T49" s="5"/>
      <c r="U49" s="5"/>
      <c r="V49" s="5"/>
      <c r="W49" s="5"/>
      <c r="X49" s="5"/>
      <c r="Y49" s="2"/>
      <c r="Z49" s="2"/>
      <c r="AA49" s="5"/>
    </row>
    <row r="50" spans="5:27">
      <c r="E50" s="5"/>
      <c r="F50" s="5"/>
      <c r="G50" s="5"/>
      <c r="H50" s="5"/>
      <c r="I50" s="5"/>
      <c r="J50" s="5"/>
      <c r="K50" s="5"/>
      <c r="L50" s="5"/>
      <c r="M50" s="5"/>
      <c r="N50" s="5"/>
      <c r="O50" s="5"/>
      <c r="P50" s="5"/>
      <c r="Q50" s="5"/>
      <c r="R50" s="5"/>
      <c r="S50" s="5"/>
      <c r="T50" s="5"/>
      <c r="U50" s="5"/>
      <c r="V50" s="5"/>
      <c r="W50" s="5"/>
      <c r="X50" s="5"/>
      <c r="Y50" s="2"/>
      <c r="Z50" s="2"/>
      <c r="AA50" s="5"/>
    </row>
    <row r="51" spans="5:27">
      <c r="E51" s="5"/>
      <c r="F51" s="5"/>
      <c r="G51" s="5"/>
      <c r="H51" s="5"/>
      <c r="I51" s="5"/>
      <c r="J51" s="5"/>
      <c r="K51" s="5"/>
      <c r="L51" s="5"/>
      <c r="M51" s="5"/>
      <c r="N51" s="5"/>
      <c r="O51" s="5"/>
      <c r="P51" s="5"/>
      <c r="Q51" s="5"/>
      <c r="R51" s="5"/>
      <c r="S51" s="5"/>
      <c r="T51" s="5"/>
      <c r="U51" s="5"/>
      <c r="V51" s="5"/>
      <c r="W51" s="5"/>
      <c r="X51" s="5"/>
      <c r="Y51" s="2"/>
      <c r="Z51" s="2"/>
      <c r="AA51" s="5"/>
    </row>
    <row r="52" spans="5:27">
      <c r="E52" s="5"/>
      <c r="F52" s="5"/>
      <c r="G52" s="5"/>
      <c r="H52" s="5"/>
      <c r="I52" s="5"/>
      <c r="J52" s="5"/>
      <c r="K52" s="5"/>
      <c r="L52" s="5"/>
      <c r="M52" s="5"/>
      <c r="N52" s="5"/>
      <c r="O52" s="5"/>
      <c r="P52" s="5"/>
      <c r="Q52" s="5"/>
      <c r="R52" s="5"/>
      <c r="S52" s="5"/>
      <c r="T52" s="5"/>
      <c r="U52" s="5"/>
      <c r="V52" s="5"/>
      <c r="W52" s="5"/>
      <c r="X52" s="5"/>
      <c r="Y52" s="2"/>
      <c r="Z52" s="2"/>
      <c r="AA52" s="5"/>
    </row>
    <row r="53" spans="5:27">
      <c r="E53" s="5"/>
      <c r="F53" s="5"/>
      <c r="G53" s="5"/>
      <c r="H53" s="5"/>
      <c r="I53" s="5"/>
      <c r="J53" s="5"/>
      <c r="K53" s="5"/>
      <c r="L53" s="5"/>
      <c r="M53" s="5"/>
      <c r="N53" s="5"/>
      <c r="O53" s="5"/>
      <c r="P53" s="5"/>
      <c r="Q53" s="5"/>
      <c r="R53" s="5"/>
      <c r="S53" s="5"/>
      <c r="T53" s="5"/>
      <c r="U53" s="5"/>
      <c r="V53" s="5"/>
      <c r="W53" s="5"/>
      <c r="X53" s="5"/>
      <c r="Y53" s="2"/>
      <c r="Z53" s="2"/>
      <c r="AA53" s="5"/>
    </row>
    <row r="54" spans="5:27">
      <c r="E54" s="5"/>
      <c r="F54" s="5"/>
      <c r="G54" s="5"/>
      <c r="H54" s="5"/>
      <c r="I54" s="5"/>
      <c r="J54" s="5"/>
      <c r="K54" s="5"/>
      <c r="L54" s="5"/>
      <c r="M54" s="5"/>
      <c r="N54" s="5"/>
      <c r="O54" s="5"/>
      <c r="P54" s="5"/>
      <c r="Q54" s="5"/>
      <c r="R54" s="5"/>
      <c r="S54" s="5"/>
      <c r="T54" s="5"/>
      <c r="U54" s="5"/>
      <c r="V54" s="5"/>
      <c r="W54" s="5"/>
      <c r="X54" s="5"/>
      <c r="Y54" s="2"/>
      <c r="Z54" s="2"/>
      <c r="AA54" s="5"/>
    </row>
    <row r="55" spans="5:27">
      <c r="E55" s="5"/>
      <c r="F55" s="5"/>
      <c r="G55" s="5"/>
      <c r="H55" s="5"/>
      <c r="I55" s="5"/>
      <c r="J55" s="5"/>
      <c r="K55" s="5"/>
      <c r="L55" s="5"/>
      <c r="M55" s="5"/>
      <c r="N55" s="5"/>
      <c r="O55" s="5"/>
      <c r="P55" s="5"/>
      <c r="Q55" s="5"/>
      <c r="R55" s="5"/>
      <c r="S55" s="5"/>
      <c r="T55" s="5"/>
      <c r="U55" s="5"/>
      <c r="V55" s="5"/>
      <c r="W55" s="5"/>
      <c r="X55" s="5"/>
      <c r="Y55" s="2"/>
      <c r="Z55" s="2"/>
      <c r="AA55" s="5"/>
    </row>
    <row r="56" spans="5:27">
      <c r="E56" s="5"/>
      <c r="F56" s="5"/>
      <c r="G56" s="5"/>
      <c r="H56" s="5"/>
      <c r="I56" s="5"/>
      <c r="J56" s="5"/>
      <c r="K56" s="5"/>
      <c r="L56" s="5"/>
      <c r="M56" s="5"/>
      <c r="N56" s="5"/>
      <c r="O56" s="5"/>
      <c r="P56" s="5"/>
      <c r="Q56" s="5"/>
      <c r="R56" s="5"/>
      <c r="S56" s="5"/>
      <c r="T56" s="5"/>
      <c r="U56" s="5"/>
      <c r="V56" s="5"/>
      <c r="W56" s="5"/>
      <c r="X56" s="5"/>
      <c r="Y56" s="2"/>
      <c r="Z56" s="2"/>
      <c r="AA56" s="5"/>
    </row>
    <row r="57" spans="5:27">
      <c r="E57" s="5"/>
      <c r="F57" s="5"/>
      <c r="G57" s="5"/>
      <c r="H57" s="5"/>
      <c r="I57" s="5"/>
      <c r="J57" s="5"/>
      <c r="K57" s="5"/>
      <c r="L57" s="5"/>
      <c r="M57" s="5"/>
      <c r="N57" s="5"/>
      <c r="O57" s="5"/>
      <c r="P57" s="5"/>
      <c r="Q57" s="5"/>
      <c r="R57" s="5"/>
      <c r="S57" s="5"/>
      <c r="T57" s="5"/>
      <c r="U57" s="5"/>
      <c r="V57" s="5"/>
      <c r="W57" s="5"/>
      <c r="X57" s="5"/>
      <c r="Y57" s="2"/>
      <c r="Z57" s="2"/>
      <c r="AA57" s="5"/>
    </row>
    <row r="58" spans="5:27">
      <c r="E58" s="5"/>
      <c r="F58" s="5"/>
      <c r="G58" s="5"/>
      <c r="H58" s="5"/>
      <c r="I58" s="5"/>
      <c r="J58" s="5"/>
      <c r="K58" s="5"/>
      <c r="L58" s="5"/>
      <c r="M58" s="5"/>
      <c r="N58" s="5"/>
      <c r="O58" s="5"/>
      <c r="P58" s="5"/>
      <c r="Q58" s="5"/>
      <c r="R58" s="5"/>
      <c r="S58" s="5"/>
      <c r="T58" s="5"/>
      <c r="U58" s="5"/>
      <c r="V58" s="5"/>
      <c r="W58" s="5"/>
      <c r="X58" s="5"/>
      <c r="Y58" s="2"/>
      <c r="Z58" s="2"/>
      <c r="AA58" s="5"/>
    </row>
    <row r="59" spans="5:27">
      <c r="E59" s="5"/>
      <c r="F59" s="5"/>
      <c r="G59" s="5"/>
      <c r="H59" s="5"/>
      <c r="I59" s="5"/>
      <c r="J59" s="5"/>
      <c r="K59" s="5"/>
      <c r="L59" s="5"/>
      <c r="M59" s="5"/>
      <c r="N59" s="5"/>
      <c r="O59" s="5"/>
      <c r="P59" s="5"/>
      <c r="Q59" s="5"/>
      <c r="R59" s="5"/>
      <c r="S59" s="5"/>
      <c r="T59" s="5"/>
      <c r="U59" s="5"/>
      <c r="V59" s="5"/>
      <c r="W59" s="5"/>
      <c r="X59" s="5"/>
      <c r="Y59" s="2"/>
      <c r="Z59" s="2"/>
      <c r="AA59" s="5"/>
    </row>
    <row r="60" spans="5:27">
      <c r="E60" s="5"/>
      <c r="F60" s="5"/>
      <c r="G60" s="5"/>
      <c r="H60" s="5"/>
      <c r="I60" s="5"/>
      <c r="J60" s="5"/>
      <c r="K60" s="5"/>
      <c r="L60" s="5"/>
      <c r="M60" s="5"/>
      <c r="N60" s="5"/>
      <c r="O60" s="5"/>
      <c r="P60" s="5"/>
      <c r="Q60" s="5"/>
      <c r="R60" s="5"/>
      <c r="S60" s="5"/>
      <c r="T60" s="5"/>
      <c r="U60" s="5"/>
      <c r="V60" s="5"/>
      <c r="W60" s="5"/>
      <c r="X60" s="5"/>
      <c r="Y60" s="2"/>
      <c r="Z60" s="2"/>
      <c r="AA60" s="5"/>
    </row>
    <row r="61" spans="5:27">
      <c r="E61" s="5"/>
      <c r="F61" s="5"/>
      <c r="G61" s="5"/>
      <c r="H61" s="5"/>
      <c r="I61" s="5"/>
      <c r="J61" s="5"/>
      <c r="K61" s="5"/>
      <c r="L61" s="5"/>
      <c r="M61" s="5"/>
      <c r="N61" s="5"/>
      <c r="O61" s="5"/>
      <c r="P61" s="5"/>
      <c r="Q61" s="5"/>
      <c r="R61" s="5"/>
      <c r="S61" s="5"/>
      <c r="T61" s="5"/>
      <c r="U61" s="5"/>
      <c r="V61" s="5"/>
      <c r="W61" s="5"/>
      <c r="X61" s="5"/>
      <c r="Y61" s="2"/>
      <c r="Z61" s="2"/>
      <c r="AA61" s="5"/>
    </row>
    <row r="62" spans="5:27">
      <c r="E62" s="5"/>
      <c r="F62" s="5"/>
      <c r="G62" s="5"/>
      <c r="H62" s="5"/>
      <c r="I62" s="5"/>
      <c r="J62" s="5"/>
      <c r="K62" s="5"/>
      <c r="L62" s="5"/>
      <c r="M62" s="5"/>
      <c r="N62" s="5"/>
      <c r="O62" s="5"/>
      <c r="P62" s="5"/>
      <c r="Q62" s="5"/>
      <c r="R62" s="5"/>
      <c r="S62" s="5"/>
      <c r="T62" s="5"/>
      <c r="U62" s="5"/>
      <c r="V62" s="5"/>
      <c r="W62" s="5"/>
      <c r="X62" s="5"/>
      <c r="Y62" s="2"/>
      <c r="Z62" s="2"/>
      <c r="AA62" s="5"/>
    </row>
    <row r="63" spans="5:27">
      <c r="E63" s="5"/>
      <c r="F63" s="5"/>
      <c r="G63" s="5"/>
      <c r="H63" s="5"/>
      <c r="I63" s="5"/>
      <c r="J63" s="5"/>
      <c r="K63" s="5"/>
      <c r="L63" s="5"/>
      <c r="M63" s="5"/>
      <c r="N63" s="5"/>
      <c r="O63" s="5"/>
      <c r="P63" s="5"/>
      <c r="Q63" s="5"/>
      <c r="R63" s="5"/>
      <c r="S63" s="5"/>
      <c r="T63" s="5"/>
      <c r="U63" s="5"/>
      <c r="V63" s="5"/>
      <c r="W63" s="5"/>
      <c r="X63" s="5"/>
      <c r="Y63" s="2"/>
      <c r="Z63" s="2"/>
      <c r="AA63" s="5"/>
    </row>
    <row r="64" spans="5:27">
      <c r="E64" s="5"/>
      <c r="F64" s="5"/>
      <c r="G64" s="5"/>
      <c r="H64" s="5"/>
      <c r="I64" s="5"/>
      <c r="J64" s="5"/>
      <c r="K64" s="5"/>
      <c r="L64" s="5"/>
      <c r="M64" s="5"/>
      <c r="N64" s="5"/>
      <c r="O64" s="5"/>
      <c r="P64" s="5"/>
      <c r="Q64" s="5"/>
      <c r="R64" s="5"/>
      <c r="S64" s="5"/>
      <c r="T64" s="5"/>
      <c r="U64" s="5"/>
      <c r="V64" s="5"/>
      <c r="W64" s="5"/>
      <c r="X64" s="5"/>
      <c r="Y64" s="2"/>
      <c r="Z64" s="2"/>
      <c r="AA64" s="5"/>
    </row>
    <row r="65" spans="5:27">
      <c r="E65" s="5"/>
      <c r="F65" s="5"/>
      <c r="G65" s="5"/>
      <c r="H65" s="5"/>
      <c r="I65" s="5"/>
      <c r="J65" s="5"/>
      <c r="K65" s="5"/>
      <c r="L65" s="5"/>
      <c r="M65" s="5"/>
      <c r="N65" s="5"/>
      <c r="O65" s="5"/>
      <c r="P65" s="5"/>
      <c r="Q65" s="5"/>
      <c r="R65" s="5"/>
      <c r="S65" s="5"/>
      <c r="T65" s="5"/>
      <c r="U65" s="5"/>
      <c r="V65" s="5"/>
      <c r="W65" s="5"/>
      <c r="X65" s="5"/>
      <c r="Y65" s="2"/>
      <c r="Z65" s="2"/>
      <c r="AA65" s="5"/>
    </row>
    <row r="66" spans="5:27">
      <c r="E66" s="5"/>
      <c r="F66" s="5"/>
      <c r="G66" s="5"/>
      <c r="H66" s="5"/>
      <c r="I66" s="5"/>
      <c r="J66" s="5"/>
      <c r="K66" s="5"/>
      <c r="L66" s="5"/>
      <c r="M66" s="5"/>
      <c r="N66" s="5"/>
      <c r="O66" s="5"/>
      <c r="P66" s="5"/>
      <c r="Q66" s="5"/>
      <c r="R66" s="5"/>
      <c r="S66" s="5"/>
      <c r="T66" s="5"/>
      <c r="U66" s="5"/>
      <c r="V66" s="5"/>
      <c r="W66" s="5"/>
      <c r="X66" s="5"/>
      <c r="Y66" s="2"/>
      <c r="Z66" s="2"/>
      <c r="AA66" s="5"/>
    </row>
    <row r="67" spans="5:27">
      <c r="E67" s="5"/>
      <c r="F67" s="5"/>
      <c r="G67" s="5"/>
      <c r="H67" s="5"/>
      <c r="I67" s="5"/>
      <c r="J67" s="5"/>
      <c r="K67" s="5"/>
      <c r="L67" s="5"/>
      <c r="M67" s="5"/>
      <c r="N67" s="5"/>
      <c r="O67" s="5"/>
      <c r="P67" s="5"/>
      <c r="Q67" s="5"/>
      <c r="R67" s="5"/>
      <c r="S67" s="5"/>
      <c r="T67" s="5"/>
      <c r="U67" s="5"/>
      <c r="V67" s="5"/>
      <c r="W67" s="5"/>
      <c r="X67" s="5"/>
      <c r="Y67" s="2"/>
      <c r="Z67" s="2"/>
      <c r="AA67" s="5"/>
    </row>
    <row r="68" spans="5:27">
      <c r="E68" s="5"/>
      <c r="F68" s="5"/>
      <c r="G68" s="5"/>
      <c r="H68" s="5"/>
      <c r="I68" s="5"/>
      <c r="J68" s="5"/>
      <c r="K68" s="5"/>
      <c r="L68" s="5"/>
      <c r="M68" s="5"/>
      <c r="N68" s="5"/>
      <c r="O68" s="5"/>
      <c r="P68" s="5"/>
      <c r="Q68" s="5"/>
      <c r="R68" s="5"/>
      <c r="S68" s="5"/>
      <c r="T68" s="5"/>
      <c r="U68" s="5"/>
      <c r="V68" s="5"/>
      <c r="W68" s="5"/>
      <c r="X68" s="5"/>
      <c r="Y68" s="2"/>
      <c r="Z68" s="2"/>
      <c r="AA68" s="5"/>
    </row>
    <row r="69" spans="5:27">
      <c r="E69" s="5"/>
      <c r="F69" s="5"/>
      <c r="G69" s="5"/>
      <c r="H69" s="5"/>
      <c r="I69" s="5"/>
      <c r="J69" s="5"/>
      <c r="K69" s="5"/>
      <c r="L69" s="5"/>
      <c r="M69" s="5"/>
      <c r="N69" s="5"/>
      <c r="O69" s="5"/>
      <c r="P69" s="5"/>
      <c r="Q69" s="5"/>
      <c r="R69" s="5"/>
      <c r="S69" s="5"/>
      <c r="T69" s="5"/>
      <c r="U69" s="5"/>
      <c r="V69" s="5"/>
      <c r="W69" s="5"/>
      <c r="X69" s="5"/>
      <c r="Y69" s="2"/>
      <c r="Z69" s="2"/>
      <c r="AA69" s="5"/>
    </row>
    <row r="70" spans="5:27">
      <c r="E70" s="5"/>
      <c r="F70" s="5"/>
      <c r="G70" s="5"/>
      <c r="H70" s="5"/>
      <c r="I70" s="5"/>
      <c r="J70" s="5"/>
      <c r="K70" s="5"/>
      <c r="L70" s="5"/>
      <c r="M70" s="5"/>
      <c r="N70" s="5"/>
      <c r="O70" s="5"/>
      <c r="P70" s="5"/>
      <c r="Q70" s="5"/>
      <c r="R70" s="5"/>
      <c r="S70" s="5"/>
      <c r="T70" s="5"/>
      <c r="U70" s="5"/>
      <c r="V70" s="5"/>
      <c r="W70" s="5"/>
      <c r="X70" s="5"/>
      <c r="Y70" s="2"/>
      <c r="Z70" s="2"/>
      <c r="AA70" s="5"/>
    </row>
    <row r="71" spans="5:27">
      <c r="E71" s="5"/>
      <c r="F71" s="5"/>
      <c r="G71" s="5"/>
      <c r="H71" s="5"/>
      <c r="I71" s="5"/>
      <c r="J71" s="5"/>
      <c r="K71" s="5"/>
      <c r="L71" s="5"/>
      <c r="M71" s="5"/>
      <c r="N71" s="5"/>
      <c r="O71" s="5"/>
      <c r="P71" s="5"/>
      <c r="Q71" s="5"/>
      <c r="R71" s="5"/>
      <c r="S71" s="5"/>
      <c r="T71" s="5"/>
      <c r="U71" s="5"/>
      <c r="V71" s="5"/>
      <c r="W71" s="5"/>
      <c r="X71" s="5"/>
      <c r="Y71" s="2"/>
      <c r="Z71" s="2"/>
      <c r="AA71" s="5"/>
    </row>
    <row r="72" spans="5:27">
      <c r="E72" s="5"/>
      <c r="F72" s="5"/>
      <c r="G72" s="5"/>
      <c r="H72" s="5"/>
      <c r="I72" s="5"/>
      <c r="J72" s="5"/>
      <c r="K72" s="5"/>
      <c r="L72" s="5"/>
      <c r="M72" s="5"/>
      <c r="N72" s="5"/>
      <c r="O72" s="5"/>
      <c r="P72" s="5"/>
      <c r="Q72" s="5"/>
      <c r="R72" s="5"/>
      <c r="S72" s="5"/>
      <c r="T72" s="5"/>
      <c r="U72" s="5"/>
      <c r="V72" s="5"/>
      <c r="W72" s="5"/>
      <c r="X72" s="5"/>
      <c r="Y72" s="2"/>
      <c r="Z72" s="2"/>
      <c r="AA72" s="5"/>
    </row>
    <row r="73" spans="5:27">
      <c r="E73" s="5"/>
      <c r="F73" s="5"/>
      <c r="G73" s="5"/>
      <c r="H73" s="5"/>
      <c r="I73" s="5"/>
      <c r="J73" s="5"/>
      <c r="K73" s="5"/>
      <c r="L73" s="5"/>
      <c r="M73" s="5"/>
      <c r="N73" s="5"/>
      <c r="O73" s="5"/>
      <c r="P73" s="5"/>
      <c r="Q73" s="5"/>
      <c r="R73" s="5"/>
      <c r="S73" s="5"/>
      <c r="T73" s="5"/>
      <c r="U73" s="5"/>
      <c r="V73" s="5"/>
      <c r="W73" s="5"/>
      <c r="X73" s="5"/>
      <c r="Y73" s="2"/>
      <c r="Z73" s="2"/>
      <c r="AA73" s="5"/>
    </row>
  </sheetData>
  <mergeCells count="29">
    <mergeCell ref="Z12:Z13"/>
    <mergeCell ref="C11:R11"/>
    <mergeCell ref="R12:R13"/>
    <mergeCell ref="Q12:Q13"/>
    <mergeCell ref="H4:M4"/>
    <mergeCell ref="H7:M7"/>
    <mergeCell ref="H6:M6"/>
    <mergeCell ref="H5:M5"/>
    <mergeCell ref="F12:F13"/>
    <mergeCell ref="G12:G13"/>
    <mergeCell ref="H12:H13"/>
    <mergeCell ref="I12:I13"/>
    <mergeCell ref="K12:N12"/>
    <mergeCell ref="E12:E13"/>
    <mergeCell ref="T11:Z11"/>
    <mergeCell ref="X12:X13"/>
    <mergeCell ref="C28:D28"/>
    <mergeCell ref="E28:H28"/>
    <mergeCell ref="E22:H22"/>
    <mergeCell ref="C20:H20"/>
    <mergeCell ref="O12:O13"/>
    <mergeCell ref="D12:D13"/>
    <mergeCell ref="C12:C13"/>
    <mergeCell ref="C22:D22"/>
    <mergeCell ref="W12:W13"/>
    <mergeCell ref="V12:V13"/>
    <mergeCell ref="U12:U13"/>
    <mergeCell ref="T12:T13"/>
    <mergeCell ref="Y12:Y13"/>
  </mergeCells>
  <dataValidations disablePrompts="1" count="1">
    <dataValidation type="list" allowBlank="1" showInputMessage="1" showErrorMessage="1" sqref="Y65384:Z65385 Y458600:Z458601 Y524136:Z524137 Y130920:Z130921 Y655208:Z655209 Y851816:Z851817 Y786280:Z786281 Y917352:Z917353 Y720744:Z720745 Y261992:Z261993 Y393064:Z393065 Y196456:Z196457 Y589672:Z589673 Y982888:Z982889 Y327528:Z327529" xr:uid="{00000000-0002-0000-0100-000000000000}">
      <formula1>#REF!</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topLeftCell="E1" zoomScale="85" zoomScaleNormal="85" workbookViewId="0">
      <selection activeCell="K13" sqref="K13"/>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18.8554687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624"/>
      <c r="H3" s="624"/>
      <c r="I3" s="1"/>
      <c r="K3" s="1"/>
      <c r="L3" s="1"/>
      <c r="M3" s="1"/>
      <c r="N3" s="1"/>
    </row>
    <row r="4" spans="1:91" s="5" customFormat="1">
      <c r="F4" s="1"/>
      <c r="G4" s="624" t="s">
        <v>107</v>
      </c>
      <c r="H4" s="624"/>
      <c r="I4" s="624"/>
      <c r="J4" s="624"/>
      <c r="K4" s="1"/>
      <c r="L4" s="1"/>
      <c r="M4" s="1"/>
      <c r="N4" s="1"/>
    </row>
    <row r="5" spans="1:91" s="5" customFormat="1">
      <c r="B5" s="1"/>
      <c r="C5" s="1"/>
      <c r="D5" s="1"/>
      <c r="F5" s="1"/>
      <c r="G5" s="624" t="s">
        <v>19</v>
      </c>
      <c r="H5" s="624"/>
      <c r="I5" s="624"/>
      <c r="J5" s="624"/>
      <c r="K5" s="1"/>
      <c r="L5" s="1"/>
      <c r="M5" s="1"/>
      <c r="N5" s="1"/>
    </row>
    <row r="6" spans="1:91" s="5" customFormat="1" ht="14.45" customHeight="1">
      <c r="F6" s="88"/>
      <c r="G6" s="642" t="s">
        <v>47</v>
      </c>
      <c r="H6" s="642"/>
      <c r="I6" s="642"/>
      <c r="J6" s="642"/>
      <c r="K6" s="1"/>
      <c r="L6" s="1"/>
      <c r="M6" s="1"/>
      <c r="N6" s="1"/>
    </row>
    <row r="7" spans="1:91" s="5" customFormat="1">
      <c r="F7" s="44"/>
      <c r="G7" s="643">
        <v>45138</v>
      </c>
      <c r="H7" s="643"/>
      <c r="I7" s="643"/>
      <c r="J7" s="643"/>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99" t="s">
        <v>72</v>
      </c>
      <c r="B12" s="399" t="s">
        <v>26</v>
      </c>
      <c r="C12" s="399" t="s">
        <v>188</v>
      </c>
      <c r="D12" s="400" t="s">
        <v>27</v>
      </c>
      <c r="E12" s="400" t="s">
        <v>71</v>
      </c>
      <c r="F12" s="400" t="s">
        <v>148</v>
      </c>
      <c r="G12" s="399" t="s">
        <v>48</v>
      </c>
      <c r="H12" s="399" t="s">
        <v>49</v>
      </c>
      <c r="I12" s="399" t="s">
        <v>50</v>
      </c>
      <c r="J12" s="399" t="s">
        <v>49</v>
      </c>
      <c r="K12" s="399" t="s">
        <v>51</v>
      </c>
      <c r="L12" s="400" t="s">
        <v>189</v>
      </c>
      <c r="M12" s="400" t="s">
        <v>73</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306" t="s">
        <v>202</v>
      </c>
      <c r="B13" s="217">
        <v>803</v>
      </c>
      <c r="C13" s="325">
        <v>1595</v>
      </c>
      <c r="D13" s="90">
        <v>2022</v>
      </c>
      <c r="E13" s="207">
        <v>22000000000</v>
      </c>
      <c r="F13" s="208">
        <v>21411634465</v>
      </c>
      <c r="G13" s="209">
        <v>21176106486</v>
      </c>
      <c r="H13" s="89">
        <v>45012</v>
      </c>
      <c r="I13" s="209"/>
      <c r="J13" s="210"/>
      <c r="K13" s="211">
        <f>+G13</f>
        <v>21176106486</v>
      </c>
      <c r="L13" s="212">
        <f>+F13-K13</f>
        <v>235527979</v>
      </c>
      <c r="M13" s="211">
        <f>+F13-K13-L13</f>
        <v>0</v>
      </c>
    </row>
    <row r="14" spans="1:91" ht="15.75" thickBot="1">
      <c r="A14" s="639" t="s">
        <v>52</v>
      </c>
      <c r="B14" s="640"/>
      <c r="C14" s="640"/>
      <c r="D14" s="640"/>
      <c r="E14" s="641"/>
      <c r="F14" s="213">
        <f>SUM(F13:F13)</f>
        <v>21411634465</v>
      </c>
      <c r="G14" s="214">
        <f>SUM(G13:G13)</f>
        <v>21176106486</v>
      </c>
      <c r="H14" s="215"/>
      <c r="I14" s="214">
        <f>SUM(I13:I13)</f>
        <v>0</v>
      </c>
      <c r="J14" s="214"/>
      <c r="K14" s="214">
        <f>SUM(K13:K13)</f>
        <v>21176106486</v>
      </c>
      <c r="L14" s="214">
        <f t="shared" ref="L14:M14" si="0">SUM(L13:L13)</f>
        <v>235527979</v>
      </c>
      <c r="M14" s="214">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95"/>
      <c r="F18" s="29"/>
      <c r="G18" s="2"/>
    </row>
    <row r="19" spans="5:12" s="5" customFormat="1">
      <c r="E19" s="95"/>
      <c r="F19" s="29"/>
      <c r="G19" s="2"/>
    </row>
    <row r="20" spans="5:12" s="5" customFormat="1">
      <c r="E20" s="29"/>
      <c r="F20" s="29"/>
      <c r="G20" s="334"/>
    </row>
    <row r="21" spans="5:12" s="5" customFormat="1">
      <c r="E21" s="96"/>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E76"/>
  <sheetViews>
    <sheetView showGridLines="0" topLeftCell="D1" zoomScale="70" zoomScaleNormal="70" workbookViewId="0">
      <selection activeCell="J9" sqref="J9"/>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bestFit="1" customWidth="1"/>
    <col min="13" max="13" width="25.7109375" style="16" bestFit="1"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16.5703125" customWidth="1"/>
    <col min="22" max="22" width="22.7109375" customWidth="1"/>
    <col min="23" max="23" width="19.140625" style="24" customWidth="1"/>
    <col min="24" max="24" width="19.7109375" customWidth="1"/>
    <col min="25" max="25" width="22.7109375" style="24" customWidth="1"/>
    <col min="26" max="26" width="19.140625" customWidth="1"/>
    <col min="27" max="27" width="15.85546875" customWidth="1"/>
    <col min="28" max="28" width="19.7109375" style="24" customWidth="1"/>
    <col min="29" max="29" width="21.28515625" style="5" customWidth="1"/>
    <col min="30" max="30" width="30.140625" style="5" customWidth="1"/>
    <col min="31" max="31" width="25" style="5" customWidth="1"/>
    <col min="32" max="32" width="22.7109375" style="22" customWidth="1"/>
    <col min="33" max="33" width="21" style="5" customWidth="1"/>
    <col min="34" max="34" width="17.28515625" style="5" bestFit="1" customWidth="1"/>
    <col min="35" max="35" width="26.42578125" style="5" customWidth="1"/>
    <col min="36" max="36" width="22" style="5" customWidth="1"/>
    <col min="37" max="37" width="11.42578125" style="5"/>
    <col min="38" max="38" width="20.28515625" style="5" customWidth="1"/>
    <col min="39" max="102" width="11.42578125" style="5"/>
  </cols>
  <sheetData>
    <row r="1" spans="1:291" s="5" customFormat="1">
      <c r="A1" s="12"/>
      <c r="B1" s="12"/>
      <c r="C1" s="12"/>
      <c r="D1" s="12"/>
      <c r="E1" s="12"/>
      <c r="F1" s="12"/>
      <c r="G1" s="12"/>
      <c r="H1" s="12"/>
      <c r="J1" s="12"/>
      <c r="K1" s="12"/>
      <c r="L1" s="36"/>
      <c r="M1" s="13"/>
      <c r="N1" s="13"/>
      <c r="O1" s="12"/>
      <c r="P1" s="12"/>
      <c r="Q1" s="12"/>
      <c r="R1" s="36"/>
      <c r="S1" s="12"/>
      <c r="T1" s="12"/>
      <c r="W1" s="23"/>
      <c r="Y1" s="23"/>
      <c r="AB1" s="23"/>
      <c r="AF1" s="22"/>
    </row>
    <row r="2" spans="1:291" s="5" customFormat="1">
      <c r="A2" s="12"/>
      <c r="B2" s="12"/>
      <c r="C2" s="12"/>
      <c r="D2" s="12"/>
      <c r="E2" s="12"/>
      <c r="F2" s="12"/>
      <c r="G2" s="12"/>
      <c r="H2" s="12"/>
      <c r="J2" s="3"/>
      <c r="K2" s="3"/>
      <c r="L2" s="46"/>
      <c r="M2" s="12"/>
      <c r="N2" s="11"/>
      <c r="O2" s="12"/>
      <c r="P2" s="12"/>
      <c r="Q2" s="12"/>
      <c r="R2" s="36"/>
      <c r="S2" s="12"/>
      <c r="T2" s="12"/>
      <c r="W2" s="23"/>
      <c r="Y2" s="23"/>
      <c r="AB2" s="23"/>
      <c r="AF2" s="22"/>
    </row>
    <row r="3" spans="1:291" s="5" customFormat="1" ht="18.75" customHeight="1">
      <c r="B3" s="1"/>
      <c r="C3" s="1"/>
      <c r="D3" s="1"/>
      <c r="E3" s="1"/>
      <c r="F3" s="1"/>
      <c r="G3" s="1"/>
      <c r="H3" s="644" t="s">
        <v>107</v>
      </c>
      <c r="I3" s="644"/>
      <c r="J3" s="644"/>
      <c r="K3" s="644"/>
      <c r="L3" s="644"/>
      <c r="M3" s="644"/>
      <c r="N3" s="644"/>
      <c r="O3" s="1"/>
      <c r="P3" s="1"/>
      <c r="Q3" s="1"/>
      <c r="R3" s="47"/>
      <c r="S3" s="1"/>
      <c r="T3" s="1"/>
      <c r="U3" s="1"/>
      <c r="V3" s="1"/>
      <c r="W3" s="1"/>
      <c r="X3" s="1"/>
      <c r="Y3" s="1"/>
      <c r="Z3" s="1"/>
      <c r="AA3" s="1"/>
      <c r="AB3" s="1"/>
      <c r="AC3" s="1"/>
      <c r="AD3" s="1"/>
      <c r="AF3" s="22"/>
    </row>
    <row r="4" spans="1:291" s="5" customFormat="1" ht="18.75">
      <c r="B4" s="1"/>
      <c r="C4" s="1"/>
      <c r="D4" s="1"/>
      <c r="E4" s="1"/>
      <c r="F4" s="1"/>
      <c r="G4" s="1"/>
      <c r="H4" s="647" t="s">
        <v>19</v>
      </c>
      <c r="I4" s="647"/>
      <c r="J4" s="647"/>
      <c r="K4" s="647"/>
      <c r="L4" s="647"/>
      <c r="M4" s="647"/>
      <c r="N4" s="647"/>
      <c r="O4" s="1"/>
      <c r="P4" s="1"/>
      <c r="Q4" s="1"/>
      <c r="R4" s="47"/>
      <c r="S4" s="1"/>
      <c r="T4" s="1"/>
      <c r="U4" s="1"/>
      <c r="V4" s="1"/>
      <c r="W4" s="1"/>
      <c r="X4" s="1"/>
      <c r="Y4" s="1"/>
      <c r="Z4" s="1"/>
      <c r="AA4" s="1"/>
      <c r="AB4" s="1"/>
      <c r="AC4" s="1"/>
      <c r="AD4" s="1"/>
      <c r="AF4" s="22"/>
    </row>
    <row r="5" spans="1:291" ht="18.75">
      <c r="A5" s="5"/>
      <c r="B5" s="26"/>
      <c r="C5" s="26"/>
      <c r="D5" s="26"/>
      <c r="E5" s="26"/>
      <c r="F5" s="26"/>
      <c r="G5" s="26"/>
      <c r="H5" s="647" t="s">
        <v>255</v>
      </c>
      <c r="I5" s="647"/>
      <c r="J5" s="647"/>
      <c r="K5" s="647"/>
      <c r="L5" s="647"/>
      <c r="M5" s="647"/>
      <c r="N5" s="647"/>
      <c r="O5" s="26"/>
      <c r="P5" s="26"/>
      <c r="Q5" s="26"/>
      <c r="R5" s="39"/>
      <c r="S5" s="26"/>
      <c r="T5" s="26"/>
      <c r="U5" s="26"/>
      <c r="V5" s="26"/>
      <c r="W5" s="26"/>
      <c r="X5" s="26"/>
      <c r="Y5" s="26"/>
      <c r="Z5" s="26"/>
      <c r="AA5" s="26"/>
      <c r="AB5" s="26"/>
      <c r="AC5" s="26"/>
      <c r="AD5" s="26"/>
      <c r="AE5"/>
      <c r="AF5" s="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row>
    <row r="6" spans="1:291" s="8" customFormat="1" ht="19.5" thickBot="1">
      <c r="A6" s="9"/>
      <c r="B6" s="25"/>
      <c r="C6" s="25"/>
      <c r="D6" s="25"/>
      <c r="E6" s="25"/>
      <c r="F6" s="25"/>
      <c r="G6" s="25"/>
      <c r="H6" s="645" t="s">
        <v>339</v>
      </c>
      <c r="I6" s="645"/>
      <c r="J6" s="645"/>
      <c r="K6" s="645"/>
      <c r="L6" s="645"/>
      <c r="M6" s="645"/>
      <c r="N6" s="645"/>
      <c r="O6" s="25"/>
      <c r="P6" s="25"/>
      <c r="Q6" s="25"/>
      <c r="R6" s="38"/>
      <c r="S6" s="25"/>
      <c r="T6" s="25"/>
      <c r="U6" s="25"/>
      <c r="V6" s="25"/>
      <c r="W6" s="25"/>
      <c r="X6" s="25"/>
      <c r="Y6" s="25"/>
      <c r="Z6" s="25"/>
      <c r="AA6" s="25"/>
      <c r="AB6" s="25"/>
      <c r="AC6" s="25"/>
      <c r="AD6" s="25"/>
      <c r="AE6" s="9"/>
      <c r="AF6" s="41"/>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row>
    <row r="7" spans="1:291" s="5" customFormat="1">
      <c r="A7" s="12"/>
      <c r="B7" s="12"/>
      <c r="C7" s="12"/>
      <c r="D7" s="10"/>
      <c r="E7" s="10"/>
      <c r="F7" s="10"/>
      <c r="G7" s="731"/>
      <c r="H7" s="10"/>
      <c r="I7" s="6"/>
      <c r="J7" s="12"/>
      <c r="K7" s="12"/>
      <c r="L7" s="36"/>
      <c r="M7" s="12"/>
      <c r="N7" s="12"/>
      <c r="O7" s="12"/>
      <c r="P7" s="12"/>
      <c r="Q7" s="10" t="s">
        <v>20</v>
      </c>
      <c r="R7" s="36"/>
      <c r="S7" s="12"/>
      <c r="T7" s="12"/>
      <c r="W7" s="23"/>
      <c r="Y7" s="23"/>
      <c r="AB7" s="23"/>
      <c r="AF7" s="22"/>
    </row>
    <row r="8" spans="1:291" s="5" customFormat="1">
      <c r="A8" s="12"/>
      <c r="B8" s="12"/>
      <c r="C8" s="12"/>
      <c r="D8" s="10"/>
      <c r="E8" s="10"/>
      <c r="F8" s="10"/>
      <c r="G8" s="10" t="s">
        <v>342</v>
      </c>
      <c r="H8" s="10"/>
      <c r="I8" s="6"/>
      <c r="J8" s="12"/>
      <c r="K8" s="12"/>
      <c r="L8" s="36"/>
      <c r="M8" s="12"/>
      <c r="N8" s="12"/>
      <c r="O8" s="12"/>
      <c r="P8" s="12"/>
      <c r="Q8" s="10" t="s">
        <v>21</v>
      </c>
      <c r="R8" s="36"/>
      <c r="S8" s="12"/>
      <c r="T8" s="12"/>
      <c r="W8" s="23"/>
      <c r="Y8" s="23"/>
      <c r="AB8" s="23"/>
      <c r="AF8" s="22"/>
    </row>
    <row r="9" spans="1:291" s="5" customFormat="1">
      <c r="A9" s="12"/>
      <c r="B9" s="12"/>
      <c r="C9" s="12"/>
      <c r="D9" s="10"/>
      <c r="E9" s="10"/>
      <c r="F9" s="10"/>
      <c r="G9" s="739" t="s">
        <v>343</v>
      </c>
      <c r="H9" s="10"/>
      <c r="I9" s="6"/>
      <c r="J9" s="12"/>
      <c r="K9" s="12"/>
      <c r="L9" s="36"/>
      <c r="M9" s="12"/>
      <c r="N9" s="12"/>
      <c r="O9" s="12"/>
      <c r="P9" s="12"/>
      <c r="Q9" s="10" t="s">
        <v>22</v>
      </c>
      <c r="R9" s="36"/>
      <c r="S9" s="12"/>
      <c r="T9" s="12"/>
      <c r="W9" s="23"/>
      <c r="Y9" s="23"/>
      <c r="Z9" s="15"/>
      <c r="AB9" s="23"/>
      <c r="AF9" s="22"/>
    </row>
    <row r="10" spans="1:291" s="5" customFormat="1">
      <c r="A10" s="12"/>
      <c r="B10" s="12"/>
      <c r="C10" s="12"/>
      <c r="D10" s="10"/>
      <c r="E10" s="10"/>
      <c r="F10" s="10"/>
      <c r="G10" s="731"/>
      <c r="H10" s="10"/>
      <c r="I10" s="6"/>
      <c r="J10" s="12"/>
      <c r="K10" s="12"/>
      <c r="L10" s="36"/>
      <c r="M10" s="12"/>
      <c r="N10" s="12"/>
      <c r="O10" s="12"/>
      <c r="P10" s="12"/>
      <c r="Q10" s="10" t="s">
        <v>23</v>
      </c>
      <c r="R10" s="36"/>
      <c r="S10" s="12"/>
      <c r="T10" s="12"/>
      <c r="U10" s="17"/>
      <c r="W10" s="23"/>
      <c r="Y10" s="23"/>
      <c r="Z10" s="18"/>
      <c r="AB10" s="23"/>
      <c r="AF10" s="22"/>
    </row>
    <row r="11" spans="1:291" s="5" customFormat="1">
      <c r="A11" s="12"/>
      <c r="B11" s="12"/>
      <c r="C11" s="36"/>
      <c r="D11" s="12"/>
      <c r="E11" s="12"/>
      <c r="F11" s="12"/>
      <c r="G11" s="732"/>
      <c r="H11" s="12"/>
      <c r="I11" s="10"/>
      <c r="J11" s="36"/>
      <c r="K11" s="12"/>
      <c r="L11" s="12"/>
      <c r="N11" s="12"/>
      <c r="O11" s="12"/>
      <c r="P11" s="12"/>
      <c r="Q11" s="10" t="s">
        <v>24</v>
      </c>
      <c r="R11" s="36"/>
      <c r="S11" s="12"/>
      <c r="T11" s="12"/>
      <c r="U11" s="17"/>
      <c r="W11" s="23"/>
      <c r="X11" s="17"/>
      <c r="Y11" s="23"/>
      <c r="Z11" s="15"/>
      <c r="AB11" s="23"/>
      <c r="AF11" s="22"/>
    </row>
    <row r="12" spans="1:291" s="5" customFormat="1">
      <c r="A12" s="12"/>
      <c r="B12" s="12"/>
      <c r="C12" s="12"/>
      <c r="D12" s="10"/>
      <c r="E12" s="10"/>
      <c r="F12" s="10"/>
      <c r="G12" s="731"/>
      <c r="H12" s="10"/>
      <c r="I12" s="6"/>
      <c r="U12" s="17"/>
      <c r="W12" s="2"/>
      <c r="X12" s="17"/>
      <c r="Y12" s="23"/>
      <c r="Z12" s="15"/>
      <c r="AB12" s="23"/>
      <c r="AC12" s="17"/>
      <c r="AD12" s="18"/>
      <c r="AF12" s="22"/>
    </row>
    <row r="13" spans="1:291" s="5" customFormat="1">
      <c r="A13" s="12"/>
      <c r="B13" s="12"/>
      <c r="C13" s="12"/>
      <c r="D13" s="10"/>
      <c r="E13" s="10"/>
      <c r="F13" s="10"/>
      <c r="G13" s="731"/>
      <c r="H13" s="10"/>
      <c r="I13" s="6"/>
      <c r="J13" s="12"/>
      <c r="K13" s="12"/>
      <c r="L13" s="36"/>
      <c r="M13" s="12"/>
      <c r="N13" s="12"/>
      <c r="O13" s="12"/>
      <c r="P13" s="12"/>
      <c r="Q13" s="21"/>
      <c r="R13" s="36"/>
      <c r="S13" s="12"/>
      <c r="T13" s="12"/>
      <c r="U13" s="17"/>
      <c r="V13" s="7"/>
      <c r="W13" s="23"/>
      <c r="X13" s="17"/>
      <c r="Y13" s="23"/>
      <c r="Z13" s="17"/>
      <c r="AA13" s="17"/>
      <c r="AB13" s="23"/>
      <c r="AF13" s="22"/>
    </row>
    <row r="14" spans="1:291" s="5" customFormat="1" ht="15.75" thickBot="1">
      <c r="A14" s="12"/>
      <c r="B14" s="12"/>
      <c r="C14" s="12"/>
      <c r="D14" s="10"/>
      <c r="E14" s="10"/>
      <c r="F14" s="10"/>
      <c r="G14" s="731"/>
      <c r="H14" s="10"/>
      <c r="I14" s="6"/>
      <c r="J14" s="12"/>
      <c r="K14" s="12"/>
      <c r="L14" s="36"/>
      <c r="M14" s="12"/>
      <c r="N14" s="12"/>
      <c r="O14" s="12"/>
      <c r="P14" s="12"/>
      <c r="Q14" s="14"/>
      <c r="R14" s="36"/>
      <c r="S14" s="12"/>
      <c r="T14" s="12"/>
      <c r="V14" s="7"/>
      <c r="W14" s="23"/>
      <c r="Y14" s="23"/>
      <c r="AB14" s="23"/>
      <c r="AF14" s="22"/>
    </row>
    <row r="15" spans="1:291" s="404" customFormat="1" ht="67.5" customHeight="1" thickBot="1">
      <c r="A15" s="441" t="s">
        <v>25</v>
      </c>
      <c r="B15" s="442" t="s">
        <v>26</v>
      </c>
      <c r="C15" s="442" t="s">
        <v>188</v>
      </c>
      <c r="D15" s="442" t="s">
        <v>349</v>
      </c>
      <c r="E15" s="442" t="s">
        <v>27</v>
      </c>
      <c r="F15" s="442" t="s">
        <v>253</v>
      </c>
      <c r="G15" s="442" t="s">
        <v>28</v>
      </c>
      <c r="H15" s="442" t="s">
        <v>29</v>
      </c>
      <c r="I15" s="442" t="s">
        <v>30</v>
      </c>
      <c r="J15" s="442" t="s">
        <v>31</v>
      </c>
      <c r="K15" s="442" t="s">
        <v>79</v>
      </c>
      <c r="L15" s="442" t="s">
        <v>80</v>
      </c>
      <c r="M15" s="442" t="s">
        <v>32</v>
      </c>
      <c r="N15" s="442" t="s">
        <v>33</v>
      </c>
      <c r="O15" s="442" t="s">
        <v>3</v>
      </c>
      <c r="P15" s="442" t="s">
        <v>254</v>
      </c>
      <c r="Q15" s="442" t="s">
        <v>34</v>
      </c>
      <c r="R15" s="442" t="s">
        <v>35</v>
      </c>
      <c r="S15" s="442" t="s">
        <v>36</v>
      </c>
      <c r="T15" s="443" t="s">
        <v>37</v>
      </c>
      <c r="U15" s="431" t="s">
        <v>82</v>
      </c>
      <c r="V15" s="420" t="s">
        <v>38</v>
      </c>
      <c r="W15" s="420" t="s">
        <v>39</v>
      </c>
      <c r="X15" s="421" t="s">
        <v>40</v>
      </c>
      <c r="Y15" s="419" t="s">
        <v>41</v>
      </c>
      <c r="Z15" s="420" t="s">
        <v>39</v>
      </c>
      <c r="AA15" s="420" t="s">
        <v>82</v>
      </c>
      <c r="AB15" s="421" t="s">
        <v>40</v>
      </c>
      <c r="AC15" s="425" t="s">
        <v>42</v>
      </c>
      <c r="AD15" s="426" t="s">
        <v>43</v>
      </c>
      <c r="AE15" s="427" t="s">
        <v>44</v>
      </c>
      <c r="AF15" s="425" t="s">
        <v>85</v>
      </c>
      <c r="AG15" s="403"/>
      <c r="AH15" s="406" t="s">
        <v>45</v>
      </c>
    </row>
    <row r="16" spans="1:291" ht="66" customHeight="1" thickBot="1">
      <c r="A16" s="432" t="s">
        <v>202</v>
      </c>
      <c r="B16" s="433">
        <v>803</v>
      </c>
      <c r="C16" s="434">
        <v>1595</v>
      </c>
      <c r="D16" s="736">
        <v>1</v>
      </c>
      <c r="E16" s="433">
        <v>2022</v>
      </c>
      <c r="F16" s="433" t="s">
        <v>340</v>
      </c>
      <c r="G16" s="733">
        <v>17514029200</v>
      </c>
      <c r="H16" s="433" t="s">
        <v>342</v>
      </c>
      <c r="I16" s="435" t="s">
        <v>341</v>
      </c>
      <c r="J16" s="436" t="s">
        <v>344</v>
      </c>
      <c r="K16" s="436" t="s">
        <v>345</v>
      </c>
      <c r="L16" s="437" t="s">
        <v>346</v>
      </c>
      <c r="M16" s="437" t="s">
        <v>20</v>
      </c>
      <c r="N16" s="433" t="s">
        <v>347</v>
      </c>
      <c r="O16" s="438" t="s">
        <v>348</v>
      </c>
      <c r="P16" s="734">
        <v>17514029200</v>
      </c>
      <c r="Q16" s="735">
        <v>17273655800</v>
      </c>
      <c r="R16" s="439">
        <v>0</v>
      </c>
      <c r="S16" s="439">
        <f>+Q16+R16</f>
        <v>17273655800</v>
      </c>
      <c r="T16" s="440"/>
      <c r="U16" s="422"/>
      <c r="V16" s="423"/>
      <c r="W16" s="416"/>
      <c r="X16" s="424"/>
      <c r="Y16" s="415"/>
      <c r="Z16" s="416"/>
      <c r="AA16" s="417"/>
      <c r="AB16" s="418"/>
      <c r="AC16" s="112">
        <f>+V16+Y16</f>
        <v>0</v>
      </c>
      <c r="AD16" s="161">
        <f>+W16+Z16</f>
        <v>0</v>
      </c>
      <c r="AE16" s="97">
        <f>+S16-AC16</f>
        <v>17273655800</v>
      </c>
      <c r="AF16" s="428">
        <f>+(S16-AC16-AD16)-(AE16)</f>
        <v>0</v>
      </c>
      <c r="AG16" s="190"/>
      <c r="AH16" s="405">
        <f>+AC16/S16</f>
        <v>0</v>
      </c>
      <c r="AI16" s="45"/>
      <c r="AJ16" s="117"/>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row>
    <row r="17" spans="1:36" s="28" customFormat="1" ht="95.25" thickBot="1">
      <c r="A17" s="183" t="s">
        <v>202</v>
      </c>
      <c r="B17" s="184">
        <v>803</v>
      </c>
      <c r="C17" s="185">
        <v>1595</v>
      </c>
      <c r="D17" s="738">
        <v>2</v>
      </c>
      <c r="E17" s="184">
        <v>2022</v>
      </c>
      <c r="F17" s="184" t="s">
        <v>340</v>
      </c>
      <c r="G17" s="733">
        <v>1085073680</v>
      </c>
      <c r="H17" s="184" t="s">
        <v>343</v>
      </c>
      <c r="I17" s="435" t="s">
        <v>350</v>
      </c>
      <c r="J17" s="186" t="s">
        <v>351</v>
      </c>
      <c r="K17" s="436" t="s">
        <v>352</v>
      </c>
      <c r="L17" s="437" t="s">
        <v>346</v>
      </c>
      <c r="M17" s="187" t="s">
        <v>20</v>
      </c>
      <c r="N17" s="184" t="s">
        <v>353</v>
      </c>
      <c r="O17" s="188" t="s">
        <v>354</v>
      </c>
      <c r="P17" s="734">
        <v>1085043680</v>
      </c>
      <c r="Q17" s="735">
        <v>1013921237</v>
      </c>
      <c r="R17" s="189">
        <v>0</v>
      </c>
      <c r="S17" s="439">
        <f>+Q17+R17</f>
        <v>1013921237</v>
      </c>
      <c r="T17" s="407"/>
      <c r="U17" s="408"/>
      <c r="V17" s="409"/>
      <c r="W17" s="409"/>
      <c r="X17" s="410"/>
      <c r="Y17" s="411"/>
      <c r="Z17" s="412"/>
      <c r="AA17" s="413"/>
      <c r="AB17" s="414"/>
      <c r="AC17" s="429">
        <f>+V17+Y17</f>
        <v>0</v>
      </c>
      <c r="AD17" s="430">
        <f>+W17+Z17</f>
        <v>0</v>
      </c>
      <c r="AE17" s="97">
        <f>+S17-AC17</f>
        <v>1013921237</v>
      </c>
      <c r="AF17" s="428">
        <f>+(S17-AC17-AD17)-(AE17)</f>
        <v>0</v>
      </c>
      <c r="AG17" s="190"/>
      <c r="AH17" s="191">
        <f>+AC17/S17</f>
        <v>0</v>
      </c>
      <c r="AI17" s="190"/>
      <c r="AJ17" s="192"/>
    </row>
    <row r="18" spans="1:36">
      <c r="S18" s="45"/>
      <c r="V18" s="91"/>
      <c r="Y18" s="91"/>
      <c r="AC18" s="197">
        <f>SUM(AC16:AC17)</f>
        <v>0</v>
      </c>
      <c r="AD18" s="197">
        <f>SUM(AD16:AD17)</f>
        <v>0</v>
      </c>
      <c r="AE18" s="197">
        <f>SUM(AE16:AE17)</f>
        <v>18287577037</v>
      </c>
      <c r="AF18" s="198">
        <f>SUM(AF16:AF17)</f>
        <v>0</v>
      </c>
      <c r="AG18" s="98"/>
    </row>
    <row r="19" spans="1:36">
      <c r="G19" s="195"/>
      <c r="U19" s="33"/>
      <c r="V19" s="33"/>
      <c r="W19" s="33"/>
      <c r="X19" s="33"/>
      <c r="Y19" s="33"/>
      <c r="Z19" s="33"/>
      <c r="AA19" s="33"/>
      <c r="AB19" s="33"/>
      <c r="AC19" s="199"/>
      <c r="AD19" s="2"/>
    </row>
    <row r="20" spans="1:36">
      <c r="G20" s="193"/>
      <c r="Q20" s="193"/>
      <c r="S20" s="45"/>
      <c r="W20" s="33"/>
      <c r="Z20" s="35"/>
    </row>
    <row r="21" spans="1:36">
      <c r="G21" s="195"/>
      <c r="O21" s="33"/>
      <c r="P21" s="33"/>
      <c r="Q21" s="193"/>
      <c r="S21" s="45"/>
      <c r="W21" s="33"/>
      <c r="Y21" s="33"/>
      <c r="AE21" s="2"/>
    </row>
    <row r="22" spans="1:36">
      <c r="G22" s="195"/>
      <c r="S22" s="45"/>
      <c r="V22" s="91"/>
      <c r="W22" s="91"/>
      <c r="X22" s="35"/>
      <c r="Y22" s="91"/>
      <c r="Z22" s="91"/>
    </row>
    <row r="23" spans="1:36">
      <c r="G23" s="737"/>
      <c r="R23" s="196"/>
      <c r="S23" s="45"/>
    </row>
    <row r="24" spans="1:36">
      <c r="AD24" s="98"/>
      <c r="AE24" s="98"/>
      <c r="AF24" s="200"/>
      <c r="AG24" s="98"/>
    </row>
    <row r="25" spans="1:36">
      <c r="G25" s="737"/>
      <c r="AD25" s="646" t="s">
        <v>84</v>
      </c>
      <c r="AE25" s="646"/>
      <c r="AF25" s="200"/>
      <c r="AG25" s="98"/>
    </row>
    <row r="26" spans="1:36">
      <c r="X26" s="35"/>
      <c r="AD26" s="6" t="s">
        <v>83</v>
      </c>
      <c r="AE26" s="203" t="e">
        <f>+S16+S17+#REF!+#REF!+#REF!</f>
        <v>#REF!</v>
      </c>
      <c r="AF26" s="200"/>
      <c r="AG26" s="98"/>
    </row>
    <row r="27" spans="1:36">
      <c r="AD27" s="6" t="s">
        <v>98</v>
      </c>
      <c r="AE27" s="197">
        <f>+AC18</f>
        <v>0</v>
      </c>
      <c r="AF27" s="201"/>
      <c r="AG27" s="98"/>
    </row>
    <row r="28" spans="1:36">
      <c r="AD28" s="204" t="s">
        <v>44</v>
      </c>
      <c r="AE28" s="205" t="e">
        <f>+AE26-AE27</f>
        <v>#REF!</v>
      </c>
      <c r="AF28" s="200"/>
      <c r="AG28" s="98"/>
    </row>
    <row r="29" spans="1:36">
      <c r="AD29" s="98"/>
      <c r="AE29" s="98"/>
      <c r="AF29" s="200"/>
      <c r="AG29" s="98"/>
    </row>
    <row r="30" spans="1:36">
      <c r="AD30" s="98"/>
      <c r="AE30" s="98"/>
      <c r="AF30" s="200"/>
      <c r="AG30" s="98"/>
    </row>
    <row r="31" spans="1:36">
      <c r="AC31"/>
      <c r="AD31" s="28"/>
      <c r="AE31" s="28"/>
      <c r="AF31" s="202"/>
      <c r="AG31" s="98"/>
    </row>
    <row r="32" spans="1:36">
      <c r="AC32" s="164"/>
      <c r="AD32" s="28"/>
      <c r="AE32" s="28"/>
      <c r="AF32" s="202"/>
      <c r="AG32" s="98"/>
    </row>
    <row r="33" spans="29:33">
      <c r="AC33" s="165"/>
      <c r="AD33" s="28"/>
      <c r="AE33" s="28"/>
      <c r="AF33" s="202"/>
      <c r="AG33" s="98"/>
    </row>
    <row r="34" spans="29:33">
      <c r="AC34" s="166"/>
      <c r="AD34"/>
      <c r="AE34" s="158"/>
      <c r="AF34" s="163"/>
    </row>
    <row r="35" spans="29:33">
      <c r="AC35" s="167"/>
      <c r="AD35"/>
      <c r="AE35" s="158"/>
      <c r="AF35" s="163"/>
    </row>
    <row r="36" spans="29:33">
      <c r="AC36" s="164"/>
      <c r="AD36"/>
      <c r="AE36"/>
      <c r="AF36" s="163"/>
    </row>
    <row r="37" spans="29:33">
      <c r="AC37" s="165"/>
      <c r="AD37"/>
      <c r="AE37" s="35"/>
      <c r="AF37" s="163"/>
    </row>
    <row r="38" spans="29:33">
      <c r="AC38" s="166"/>
      <c r="AD38"/>
      <c r="AE38"/>
      <c r="AF38" s="163"/>
    </row>
    <row r="39" spans="29:33">
      <c r="AC39" s="167"/>
      <c r="AD39"/>
      <c r="AE39"/>
      <c r="AF39" s="163"/>
    </row>
    <row r="40" spans="29:33">
      <c r="AC40" s="168"/>
      <c r="AD40"/>
      <c r="AE40"/>
      <c r="AF40" s="163"/>
    </row>
    <row r="41" spans="29:33">
      <c r="AC41" s="169"/>
      <c r="AD41"/>
      <c r="AE41"/>
      <c r="AF41" s="163"/>
    </row>
    <row r="42" spans="29:33">
      <c r="AC42" s="170"/>
      <c r="AD42"/>
      <c r="AE42"/>
      <c r="AF42" s="163"/>
    </row>
    <row r="43" spans="29:33">
      <c r="AC43" s="162"/>
      <c r="AD43"/>
      <c r="AE43"/>
      <c r="AF43" s="163"/>
    </row>
    <row r="44" spans="29:33">
      <c r="AC44" s="168"/>
      <c r="AD44"/>
      <c r="AE44"/>
      <c r="AF44" s="163"/>
    </row>
    <row r="45" spans="29:33">
      <c r="AC45" s="171"/>
      <c r="AD45"/>
      <c r="AE45"/>
      <c r="AF45" s="163"/>
    </row>
    <row r="46" spans="29:33">
      <c r="AC46" s="166"/>
      <c r="AD46"/>
      <c r="AE46"/>
      <c r="AF46" s="163"/>
    </row>
    <row r="47" spans="29:33">
      <c r="AC47" s="162"/>
      <c r="AD47"/>
      <c r="AE47"/>
      <c r="AF47" s="163"/>
    </row>
    <row r="48" spans="29:33">
      <c r="AC48" s="172"/>
      <c r="AD48"/>
      <c r="AE48"/>
      <c r="AF48" s="163"/>
    </row>
    <row r="49" spans="29:32">
      <c r="AC49" s="173"/>
      <c r="AD49"/>
      <c r="AE49"/>
      <c r="AF49" s="163"/>
    </row>
    <row r="50" spans="29:32">
      <c r="AC50" s="174"/>
      <c r="AD50"/>
      <c r="AE50"/>
      <c r="AF50" s="163"/>
    </row>
    <row r="51" spans="29:32">
      <c r="AC51" s="175"/>
      <c r="AD51"/>
      <c r="AE51"/>
      <c r="AF51" s="163"/>
    </row>
    <row r="52" spans="29:32">
      <c r="AC52" s="176"/>
      <c r="AD52"/>
      <c r="AE52"/>
      <c r="AF52" s="163"/>
    </row>
    <row r="53" spans="29:32">
      <c r="AC53" s="173"/>
      <c r="AD53"/>
      <c r="AE53"/>
      <c r="AF53" s="163"/>
    </row>
    <row r="54" spans="29:32">
      <c r="AC54" s="174"/>
      <c r="AD54"/>
      <c r="AE54"/>
      <c r="AF54" s="163"/>
    </row>
    <row r="55" spans="29:32">
      <c r="AC55" s="175"/>
      <c r="AD55"/>
      <c r="AE55"/>
      <c r="AF55" s="163"/>
    </row>
    <row r="56" spans="29:32">
      <c r="AC56" s="176"/>
      <c r="AD56"/>
      <c r="AE56"/>
      <c r="AF56" s="163"/>
    </row>
    <row r="57" spans="29:32">
      <c r="AC57" s="173"/>
      <c r="AD57"/>
      <c r="AE57"/>
      <c r="AF57" s="163"/>
    </row>
    <row r="58" spans="29:32">
      <c r="AC58" s="174"/>
      <c r="AD58"/>
      <c r="AE58"/>
      <c r="AF58" s="163"/>
    </row>
    <row r="59" spans="29:32">
      <c r="AC59" s="175"/>
      <c r="AD59"/>
      <c r="AE59"/>
      <c r="AF59" s="163"/>
    </row>
    <row r="60" spans="29:32">
      <c r="AC60" s="176"/>
      <c r="AD60"/>
      <c r="AE60"/>
      <c r="AF60" s="163"/>
    </row>
    <row r="61" spans="29:32">
      <c r="AC61" s="173"/>
      <c r="AD61"/>
      <c r="AE61"/>
      <c r="AF61" s="163"/>
    </row>
    <row r="62" spans="29:32">
      <c r="AC62" s="174"/>
      <c r="AD62"/>
      <c r="AE62"/>
      <c r="AF62" s="163"/>
    </row>
    <row r="63" spans="29:32">
      <c r="AC63" s="162"/>
      <c r="AD63"/>
      <c r="AE63"/>
      <c r="AF63" s="163"/>
    </row>
    <row r="64" spans="29:32">
      <c r="AC64" s="171"/>
      <c r="AD64"/>
      <c r="AE64"/>
      <c r="AF64" s="163"/>
    </row>
    <row r="65" spans="29:32">
      <c r="AC65" s="171"/>
      <c r="AD65"/>
      <c r="AE65"/>
      <c r="AF65" s="163"/>
    </row>
    <row r="66" spans="29:32">
      <c r="AC66" s="174"/>
      <c r="AD66"/>
      <c r="AE66"/>
      <c r="AF66" s="163"/>
    </row>
    <row r="67" spans="29:32">
      <c r="AC67" s="162"/>
      <c r="AD67"/>
      <c r="AE67"/>
      <c r="AF67" s="163"/>
    </row>
    <row r="68" spans="29:32">
      <c r="AC68" s="171"/>
      <c r="AD68"/>
      <c r="AE68"/>
      <c r="AF68" s="163"/>
    </row>
    <row r="69" spans="29:32">
      <c r="AC69" s="171"/>
      <c r="AD69"/>
      <c r="AE69"/>
      <c r="AF69" s="163"/>
    </row>
    <row r="70" spans="29:32">
      <c r="AC70" s="174"/>
      <c r="AD70"/>
      <c r="AE70"/>
      <c r="AF70" s="163"/>
    </row>
    <row r="71" spans="29:32">
      <c r="AC71" s="162"/>
      <c r="AD71"/>
      <c r="AE71"/>
      <c r="AF71" s="163"/>
    </row>
    <row r="72" spans="29:32">
      <c r="AC72" s="171"/>
      <c r="AD72"/>
      <c r="AE72"/>
      <c r="AF72" s="163"/>
    </row>
    <row r="73" spans="29:32">
      <c r="AC73" s="171"/>
      <c r="AD73"/>
      <c r="AE73"/>
      <c r="AF73" s="163"/>
    </row>
    <row r="74" spans="29:32">
      <c r="AC74" s="174"/>
      <c r="AD74" s="35"/>
      <c r="AE74"/>
      <c r="AF74" s="163"/>
    </row>
    <row r="75" spans="29:32">
      <c r="AC75" s="162"/>
      <c r="AD75"/>
      <c r="AE75"/>
      <c r="AF75" s="163"/>
    </row>
    <row r="76" spans="29:32">
      <c r="AC76"/>
      <c r="AD76"/>
      <c r="AE76"/>
      <c r="AF76" s="163"/>
    </row>
  </sheetData>
  <dataConsolidate/>
  <mergeCells count="5">
    <mergeCell ref="H3:N3"/>
    <mergeCell ref="H6:N6"/>
    <mergeCell ref="AD25:AE25"/>
    <mergeCell ref="H5:N5"/>
    <mergeCell ref="H4:N4"/>
  </mergeCells>
  <phoneticPr fontId="27" type="noConversion"/>
  <dataValidations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86" customWidth="1"/>
    <col min="2" max="2" width="17.42578125" style="155" customWidth="1"/>
    <col min="3" max="3" width="57.85546875" style="86" bestFit="1" customWidth="1"/>
    <col min="4" max="4" width="19.85546875" style="86" bestFit="1" customWidth="1"/>
    <col min="5" max="5" width="22" style="86" bestFit="1" customWidth="1"/>
    <col min="6" max="6" width="34.7109375" style="86" customWidth="1"/>
    <col min="7" max="7" width="18.42578125" style="86" bestFit="1" customWidth="1"/>
    <col min="8" max="8" width="17.140625" style="86" bestFit="1" customWidth="1"/>
    <col min="9" max="16384" width="11.42578125" style="86"/>
  </cols>
  <sheetData>
    <row r="1" spans="2:6" ht="15.75" thickBot="1"/>
    <row r="2" spans="2:6" ht="82.5" customHeight="1" thickBot="1">
      <c r="B2" s="648" t="s">
        <v>112</v>
      </c>
      <c r="C2" s="649"/>
      <c r="D2" s="649"/>
      <c r="E2" s="649"/>
      <c r="F2" s="650"/>
    </row>
    <row r="3" spans="2:6" ht="15.75">
      <c r="B3" s="106"/>
      <c r="C3" s="107"/>
      <c r="D3" s="107"/>
      <c r="E3" s="107"/>
      <c r="F3" s="108"/>
    </row>
    <row r="4" spans="2:6" ht="16.5" thickBot="1">
      <c r="B4" s="106"/>
      <c r="C4" s="107"/>
      <c r="D4" s="107"/>
      <c r="E4" s="107"/>
      <c r="F4" s="108"/>
    </row>
    <row r="5" spans="2:6" ht="16.5" customHeight="1" thickBot="1">
      <c r="B5" s="106"/>
      <c r="C5" s="651"/>
      <c r="D5" s="652"/>
      <c r="E5" s="653"/>
      <c r="F5" s="108"/>
    </row>
    <row r="6" spans="2:6" ht="15.75">
      <c r="B6" s="106"/>
      <c r="C6" s="107"/>
      <c r="D6" s="107"/>
      <c r="E6" s="107"/>
      <c r="F6" s="108"/>
    </row>
    <row r="7" spans="2:6" ht="16.5" thickBot="1">
      <c r="B7" s="106"/>
      <c r="C7" s="107"/>
      <c r="D7" s="107"/>
      <c r="E7" s="107"/>
      <c r="F7" s="108"/>
    </row>
    <row r="8" spans="2:6" ht="16.5" thickBot="1">
      <c r="B8" s="106"/>
      <c r="C8" s="651" t="s">
        <v>100</v>
      </c>
      <c r="D8" s="652"/>
      <c r="E8" s="653"/>
      <c r="F8" s="108"/>
    </row>
    <row r="9" spans="2:6" ht="15.75">
      <c r="B9" s="106"/>
      <c r="C9" s="107"/>
      <c r="D9" s="107"/>
      <c r="E9" s="107"/>
      <c r="F9" s="108"/>
    </row>
    <row r="10" spans="2:6" ht="16.5" thickBot="1">
      <c r="B10" s="106"/>
      <c r="C10" s="107"/>
      <c r="D10" s="107"/>
      <c r="E10" s="107"/>
      <c r="F10" s="108"/>
    </row>
    <row r="11" spans="2:6" ht="16.5" thickBot="1">
      <c r="B11" s="102" t="s">
        <v>88</v>
      </c>
      <c r="C11" s="102" t="s">
        <v>59</v>
      </c>
      <c r="D11" s="102" t="s">
        <v>86</v>
      </c>
      <c r="E11" s="102" t="s">
        <v>87</v>
      </c>
      <c r="F11" s="102" t="s">
        <v>60</v>
      </c>
    </row>
    <row r="12" spans="2:6">
      <c r="B12" s="156"/>
      <c r="C12" s="109"/>
      <c r="D12" s="109"/>
      <c r="E12" s="110"/>
      <c r="F12" s="111"/>
    </row>
    <row r="13" spans="2:6" ht="15.75" thickBot="1">
      <c r="B13" s="157"/>
      <c r="C13" s="113"/>
      <c r="D13" s="113"/>
      <c r="E13" s="114"/>
      <c r="F13" s="115"/>
    </row>
    <row r="14" spans="2:6" ht="16.5" thickBot="1">
      <c r="B14" s="654"/>
      <c r="C14" s="655"/>
      <c r="D14" s="655"/>
      <c r="E14" s="656"/>
      <c r="F14" s="116">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R44"/>
  <sheetViews>
    <sheetView zoomScaleNormal="100" workbookViewId="0">
      <selection activeCell="B24" sqref="B24:E24"/>
    </sheetView>
  </sheetViews>
  <sheetFormatPr baseColWidth="10" defaultColWidth="11.42578125" defaultRowHeight="15"/>
  <cols>
    <col min="1" max="1" width="16.85546875" bestFit="1" customWidth="1"/>
    <col min="2" max="2" width="17.85546875" bestFit="1" customWidth="1"/>
    <col min="3" max="3" width="17.140625" customWidth="1"/>
    <col min="4" max="4" width="21.5703125" customWidth="1"/>
    <col min="5" max="5" width="16" customWidth="1"/>
    <col min="6" max="6" width="13" customWidth="1"/>
    <col min="7" max="8" width="16.85546875" bestFit="1" customWidth="1"/>
    <col min="9" max="9" width="14.7109375" customWidth="1"/>
    <col min="10" max="10" width="17" customWidth="1"/>
    <col min="11" max="11" width="17.5703125" customWidth="1"/>
    <col min="12" max="12" width="12.85546875" bestFit="1" customWidth="1"/>
    <col min="13" max="13" width="22.42578125" customWidth="1"/>
    <col min="14" max="14" width="13.140625" style="37" customWidth="1"/>
    <col min="15" max="15" width="19.140625" customWidth="1"/>
    <col min="16" max="16" width="17" customWidth="1"/>
    <col min="17" max="17" width="15.140625" bestFit="1" customWidth="1"/>
  </cols>
  <sheetData>
    <row r="2" spans="1:17">
      <c r="A2" s="683" t="s">
        <v>107</v>
      </c>
      <c r="B2" s="683"/>
      <c r="C2" s="683"/>
      <c r="D2" s="683"/>
      <c r="E2" s="683"/>
      <c r="F2" s="683"/>
      <c r="G2" s="683"/>
      <c r="H2" s="683"/>
      <c r="I2" s="683"/>
      <c r="J2" s="26"/>
      <c r="K2" s="26"/>
      <c r="L2" s="26"/>
      <c r="M2" s="26"/>
      <c r="N2" s="26"/>
      <c r="O2" s="26"/>
      <c r="P2" s="26"/>
      <c r="Q2" s="26"/>
    </row>
    <row r="3" spans="1:17">
      <c r="A3" s="683" t="s">
        <v>19</v>
      </c>
      <c r="B3" s="683"/>
      <c r="C3" s="683"/>
      <c r="D3" s="683"/>
      <c r="E3" s="683"/>
      <c r="F3" s="683"/>
      <c r="G3" s="683"/>
      <c r="H3" s="683"/>
      <c r="I3" s="683"/>
      <c r="J3" s="26"/>
      <c r="K3" s="26"/>
      <c r="L3" s="26"/>
      <c r="M3" s="26"/>
      <c r="N3" s="26"/>
      <c r="O3" s="26"/>
      <c r="P3" s="26"/>
      <c r="Q3" s="26"/>
    </row>
    <row r="4" spans="1:17">
      <c r="A4" s="683" t="s">
        <v>70</v>
      </c>
      <c r="B4" s="683"/>
      <c r="C4" s="683"/>
      <c r="D4" s="683"/>
      <c r="E4" s="683"/>
      <c r="F4" s="683"/>
      <c r="G4" s="683"/>
      <c r="H4" s="683"/>
      <c r="I4" s="683"/>
      <c r="J4" s="26"/>
      <c r="K4" s="26"/>
      <c r="L4" s="26"/>
      <c r="M4" s="26"/>
      <c r="N4" s="26"/>
      <c r="O4" s="26"/>
      <c r="P4" s="26"/>
      <c r="Q4" s="26"/>
    </row>
    <row r="5" spans="1:17">
      <c r="A5" s="684">
        <v>45138</v>
      </c>
      <c r="B5" s="684"/>
      <c r="C5" s="684"/>
      <c r="D5" s="684"/>
      <c r="E5" s="684"/>
      <c r="F5" s="684"/>
      <c r="G5" s="684"/>
      <c r="H5" s="684"/>
      <c r="I5" s="684"/>
      <c r="J5" s="224"/>
      <c r="K5" s="26"/>
      <c r="L5" s="26"/>
      <c r="M5" s="26"/>
      <c r="N5" s="26"/>
      <c r="O5" s="26"/>
      <c r="P5" s="26"/>
      <c r="Q5" s="26"/>
    </row>
    <row r="7" spans="1:17" ht="15.75" thickBot="1"/>
    <row r="8" spans="1:17" ht="15.75" thickBot="1">
      <c r="A8" s="558" t="s">
        <v>26</v>
      </c>
      <c r="B8" s="558" t="s">
        <v>77</v>
      </c>
      <c r="C8" s="557" t="s">
        <v>27</v>
      </c>
      <c r="D8" s="557" t="s">
        <v>115</v>
      </c>
      <c r="E8" s="222"/>
      <c r="F8" s="222"/>
      <c r="G8" s="222"/>
      <c r="H8" s="222"/>
      <c r="I8" s="222"/>
      <c r="J8" s="222"/>
      <c r="K8" s="222"/>
      <c r="L8" s="222"/>
      <c r="M8" s="222"/>
      <c r="N8" s="222"/>
      <c r="O8" s="222"/>
      <c r="P8" s="222"/>
    </row>
    <row r="9" spans="1:17" s="16" customFormat="1" ht="15.75" thickBot="1">
      <c r="A9" s="275">
        <v>803</v>
      </c>
      <c r="B9" s="276">
        <v>22000000000</v>
      </c>
      <c r="C9" s="277">
        <v>2022</v>
      </c>
      <c r="D9" s="221">
        <v>1378334139</v>
      </c>
      <c r="E9" s="181"/>
      <c r="F9" s="181"/>
      <c r="G9" s="181"/>
      <c r="H9" s="93"/>
      <c r="I9" s="93"/>
      <c r="J9" s="181"/>
      <c r="K9" s="93"/>
      <c r="L9" s="93"/>
      <c r="M9" s="180"/>
      <c r="N9" s="219"/>
      <c r="O9" s="93"/>
      <c r="P9" s="181"/>
      <c r="Q9" s="181"/>
    </row>
    <row r="10" spans="1:17" ht="15.75" thickBot="1">
      <c r="A10" s="680" t="s">
        <v>61</v>
      </c>
      <c r="B10" s="681"/>
      <c r="C10" s="682"/>
      <c r="D10" s="223">
        <f>SUM(D9:D9)</f>
        <v>1378334139</v>
      </c>
      <c r="E10" s="181"/>
      <c r="F10" s="181"/>
      <c r="G10" s="181"/>
      <c r="H10" s="220"/>
      <c r="I10" s="93"/>
      <c r="J10" s="181"/>
      <c r="K10" s="93"/>
      <c r="L10" s="37"/>
      <c r="M10" s="180"/>
      <c r="N10" s="219"/>
      <c r="O10" s="93"/>
      <c r="P10" s="181"/>
      <c r="Q10" s="181"/>
    </row>
    <row r="11" spans="1:17">
      <c r="N11"/>
    </row>
    <row r="12" spans="1:17">
      <c r="N12"/>
    </row>
    <row r="13" spans="1:17">
      <c r="N13"/>
    </row>
    <row r="14" spans="1:17">
      <c r="N14"/>
    </row>
    <row r="15" spans="1:17">
      <c r="N15"/>
    </row>
    <row r="16" spans="1:17">
      <c r="N16"/>
    </row>
    <row r="17" spans="1:18">
      <c r="N17"/>
    </row>
    <row r="18" spans="1:18">
      <c r="N18"/>
    </row>
    <row r="19" spans="1:18">
      <c r="N19"/>
    </row>
    <row r="20" spans="1:18">
      <c r="N20"/>
    </row>
    <row r="21" spans="1:18" ht="15.75" thickBot="1">
      <c r="N21"/>
    </row>
    <row r="22" spans="1:18" ht="15.75" thickBot="1">
      <c r="A22" s="236" t="s">
        <v>172</v>
      </c>
      <c r="B22" s="662" t="s">
        <v>173</v>
      </c>
      <c r="C22" s="663"/>
      <c r="D22" s="663"/>
      <c r="E22" s="664"/>
      <c r="N22"/>
    </row>
    <row r="23" spans="1:18" s="37" customFormat="1" ht="34.5" customHeight="1">
      <c r="A23" s="318" t="s">
        <v>163</v>
      </c>
      <c r="B23" s="676" t="s">
        <v>164</v>
      </c>
      <c r="C23" s="676"/>
      <c r="D23" s="676"/>
      <c r="E23" s="677"/>
      <c r="F23"/>
      <c r="G23"/>
      <c r="H23"/>
      <c r="I23"/>
      <c r="J23"/>
      <c r="K23"/>
      <c r="L23"/>
      <c r="M23"/>
      <c r="N23"/>
      <c r="O23"/>
      <c r="P23"/>
      <c r="Q23"/>
      <c r="R23"/>
    </row>
    <row r="24" spans="1:18" ht="38.25" customHeight="1">
      <c r="A24" s="319" t="s">
        <v>160</v>
      </c>
      <c r="B24" s="678" t="s">
        <v>165</v>
      </c>
      <c r="C24" s="678"/>
      <c r="D24" s="678"/>
      <c r="E24" s="679"/>
      <c r="N24"/>
    </row>
    <row r="25" spans="1:18" ht="29.25" customHeight="1">
      <c r="A25" s="319" t="s">
        <v>166</v>
      </c>
      <c r="B25" s="678" t="s">
        <v>167</v>
      </c>
      <c r="C25" s="678"/>
      <c r="D25" s="678"/>
      <c r="E25" s="679"/>
      <c r="N25"/>
    </row>
    <row r="26" spans="1:18" ht="27" customHeight="1">
      <c r="A26" s="319" t="s">
        <v>168</v>
      </c>
      <c r="B26" s="678" t="s">
        <v>169</v>
      </c>
      <c r="C26" s="678"/>
      <c r="D26" s="678"/>
      <c r="E26" s="679"/>
      <c r="N26"/>
    </row>
    <row r="27" spans="1:18" ht="27" customHeight="1">
      <c r="A27" s="319" t="s">
        <v>161</v>
      </c>
      <c r="B27" s="678" t="s">
        <v>170</v>
      </c>
      <c r="C27" s="678"/>
      <c r="D27" s="678"/>
      <c r="E27" s="679"/>
      <c r="N27"/>
    </row>
    <row r="28" spans="1:18" ht="29.25" customHeight="1" thickBot="1">
      <c r="A28" s="320" t="s">
        <v>162</v>
      </c>
      <c r="B28" s="660" t="s">
        <v>171</v>
      </c>
      <c r="C28" s="660"/>
      <c r="D28" s="660"/>
      <c r="E28" s="661"/>
    </row>
    <row r="29" spans="1:18">
      <c r="M29" s="182"/>
    </row>
    <row r="37" spans="1:8" ht="15.75" thickBot="1"/>
    <row r="38" spans="1:8" ht="49.5" customHeight="1" thickBot="1">
      <c r="A38" s="236" t="s">
        <v>174</v>
      </c>
      <c r="B38" s="665" t="s">
        <v>176</v>
      </c>
      <c r="C38" s="666"/>
      <c r="D38" s="665" t="s">
        <v>177</v>
      </c>
      <c r="E38" s="666"/>
    </row>
    <row r="39" spans="1:8">
      <c r="A39" s="321" t="s">
        <v>178</v>
      </c>
      <c r="B39" s="669" t="s">
        <v>181</v>
      </c>
      <c r="C39" s="669"/>
      <c r="D39" s="674">
        <v>1</v>
      </c>
      <c r="E39" s="675"/>
    </row>
    <row r="40" spans="1:8">
      <c r="A40" s="322" t="s">
        <v>179</v>
      </c>
      <c r="B40" s="668" t="s">
        <v>182</v>
      </c>
      <c r="C40" s="668"/>
      <c r="D40" s="672">
        <v>0.6</v>
      </c>
      <c r="E40" s="673"/>
    </row>
    <row r="41" spans="1:8">
      <c r="A41" s="322" t="s">
        <v>180</v>
      </c>
      <c r="B41" s="668" t="s">
        <v>183</v>
      </c>
      <c r="C41" s="668"/>
      <c r="D41" s="672">
        <v>0.3</v>
      </c>
      <c r="E41" s="673"/>
    </row>
    <row r="42" spans="1:8" ht="15.75" thickBot="1">
      <c r="A42" s="323" t="s">
        <v>175</v>
      </c>
      <c r="B42" s="667" t="s">
        <v>184</v>
      </c>
      <c r="C42" s="667"/>
      <c r="D42" s="670">
        <v>0</v>
      </c>
      <c r="E42" s="671"/>
      <c r="H42" s="16"/>
    </row>
    <row r="43" spans="1:8" ht="15.75" thickBot="1"/>
    <row r="44" spans="1:8" ht="58.5" customHeight="1" thickBot="1">
      <c r="A44" s="657" t="s">
        <v>185</v>
      </c>
      <c r="B44" s="658"/>
      <c r="C44" s="658"/>
      <c r="D44" s="658"/>
      <c r="E44" s="659"/>
    </row>
  </sheetData>
  <mergeCells count="23">
    <mergeCell ref="B26:E26"/>
    <mergeCell ref="B25:E25"/>
    <mergeCell ref="A10:C10"/>
    <mergeCell ref="A2:I2"/>
    <mergeCell ref="A3:I3"/>
    <mergeCell ref="A4:I4"/>
    <mergeCell ref="A5:I5"/>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24"/>
  <sheetViews>
    <sheetView showGridLines="0" workbookViewId="0">
      <selection activeCell="E15" sqref="E15"/>
    </sheetView>
  </sheetViews>
  <sheetFormatPr baseColWidth="10" defaultColWidth="11.42578125" defaultRowHeight="15"/>
  <cols>
    <col min="1" max="1" width="18.140625" customWidth="1"/>
    <col min="2" max="3" width="13.5703125" customWidth="1"/>
    <col min="4" max="4" width="16.7109375" customWidth="1"/>
    <col min="5" max="5" width="17.85546875" customWidth="1"/>
    <col min="6" max="6" width="15.28515625" customWidth="1"/>
    <col min="7" max="7" width="15.5703125" customWidth="1"/>
    <col min="8" max="8" width="16.28515625" customWidth="1"/>
    <col min="9" max="9" width="17.7109375" customWidth="1"/>
    <col min="10" max="10" width="15.140625" bestFit="1"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624" t="s">
        <v>107</v>
      </c>
      <c r="B2" s="624"/>
      <c r="C2" s="624"/>
      <c r="D2" s="624"/>
      <c r="E2" s="624"/>
      <c r="F2" s="624"/>
      <c r="G2" s="624"/>
      <c r="H2" s="624"/>
      <c r="I2" s="624"/>
      <c r="J2" s="1"/>
      <c r="K2" s="1"/>
      <c r="L2" s="1"/>
      <c r="M2" s="1"/>
    </row>
    <row r="3" spans="1:13">
      <c r="A3" s="624" t="s">
        <v>19</v>
      </c>
      <c r="B3" s="624"/>
      <c r="C3" s="624"/>
      <c r="D3" s="624"/>
      <c r="E3" s="624"/>
      <c r="F3" s="624"/>
      <c r="G3" s="624"/>
      <c r="H3" s="624"/>
      <c r="I3" s="624"/>
      <c r="J3" s="1"/>
      <c r="K3" s="1"/>
      <c r="L3" s="1"/>
      <c r="M3" s="1"/>
    </row>
    <row r="4" spans="1:13" ht="15" customHeight="1">
      <c r="A4" s="683" t="s">
        <v>62</v>
      </c>
      <c r="B4" s="683"/>
      <c r="C4" s="683"/>
      <c r="D4" s="683"/>
      <c r="E4" s="683"/>
      <c r="F4" s="683"/>
      <c r="G4" s="683"/>
      <c r="H4" s="683"/>
      <c r="I4" s="683"/>
    </row>
    <row r="5" spans="1:13">
      <c r="A5" s="684">
        <v>45138</v>
      </c>
      <c r="B5" s="684"/>
      <c r="C5" s="684"/>
      <c r="D5" s="684"/>
      <c r="E5" s="684"/>
      <c r="F5" s="684"/>
      <c r="G5" s="684"/>
      <c r="H5" s="684"/>
      <c r="I5" s="684"/>
      <c r="J5" s="44"/>
      <c r="K5" s="44"/>
      <c r="L5" s="44"/>
      <c r="M5" s="44"/>
    </row>
    <row r="9" spans="1:13" ht="15.75" thickBot="1"/>
    <row r="10" spans="1:13" ht="60.75" thickBot="1">
      <c r="A10" s="444" t="s">
        <v>25</v>
      </c>
      <c r="B10" s="445" t="s">
        <v>63</v>
      </c>
      <c r="C10" s="446" t="s">
        <v>64</v>
      </c>
      <c r="D10" s="447" t="s">
        <v>65</v>
      </c>
      <c r="E10" s="448" t="s">
        <v>67</v>
      </c>
      <c r="F10" s="445" t="s">
        <v>66</v>
      </c>
      <c r="G10" s="337" t="s">
        <v>81</v>
      </c>
      <c r="H10" s="335" t="s">
        <v>68</v>
      </c>
      <c r="I10" s="336" t="s">
        <v>69</v>
      </c>
    </row>
    <row r="11" spans="1:13">
      <c r="A11" s="387" t="s">
        <v>202</v>
      </c>
      <c r="B11" s="388">
        <v>2022</v>
      </c>
      <c r="C11" s="388" t="s">
        <v>113</v>
      </c>
      <c r="D11" s="389">
        <v>35996832.670000002</v>
      </c>
      <c r="E11" s="390">
        <v>0</v>
      </c>
      <c r="F11" s="391"/>
      <c r="G11" s="272">
        <f t="shared" ref="G11:H15" si="0">+D11</f>
        <v>35996832.670000002</v>
      </c>
      <c r="H11" s="273">
        <f t="shared" si="0"/>
        <v>0</v>
      </c>
      <c r="I11" s="274">
        <f>+G11-H11</f>
        <v>35996832.670000002</v>
      </c>
      <c r="J11" s="33"/>
    </row>
    <row r="12" spans="1:13">
      <c r="A12" s="338" t="s">
        <v>202</v>
      </c>
      <c r="B12" s="384">
        <v>2022</v>
      </c>
      <c r="C12" s="384" t="s">
        <v>150</v>
      </c>
      <c r="D12" s="385">
        <v>217267166.87</v>
      </c>
      <c r="E12" s="386"/>
      <c r="F12" s="339"/>
      <c r="G12" s="341">
        <f t="shared" si="0"/>
        <v>217267166.87</v>
      </c>
      <c r="H12" s="340">
        <f t="shared" si="0"/>
        <v>0</v>
      </c>
      <c r="I12" s="342">
        <f>+G12-H12</f>
        <v>217267166.87</v>
      </c>
      <c r="J12" s="33"/>
    </row>
    <row r="13" spans="1:13">
      <c r="A13" s="338" t="s">
        <v>202</v>
      </c>
      <c r="B13" s="384">
        <v>2022</v>
      </c>
      <c r="C13" s="384" t="s">
        <v>191</v>
      </c>
      <c r="D13" s="385">
        <v>215198551.49000001</v>
      </c>
      <c r="E13" s="386">
        <f>+D11+D12+0.46</f>
        <v>253264000.00000003</v>
      </c>
      <c r="F13" s="743">
        <v>45062</v>
      </c>
      <c r="G13" s="341">
        <f t="shared" si="0"/>
        <v>215198551.49000001</v>
      </c>
      <c r="H13" s="340">
        <f t="shared" si="0"/>
        <v>253264000.00000003</v>
      </c>
      <c r="I13" s="342">
        <f>+D13</f>
        <v>215198551.49000001</v>
      </c>
      <c r="J13" s="33"/>
    </row>
    <row r="14" spans="1:13">
      <c r="A14" s="559" t="s">
        <v>202</v>
      </c>
      <c r="B14" s="560">
        <v>2022</v>
      </c>
      <c r="C14" s="384" t="s">
        <v>247</v>
      </c>
      <c r="D14" s="385">
        <v>207800148.13</v>
      </c>
      <c r="E14" s="386">
        <f>+D13-0.49</f>
        <v>215198551</v>
      </c>
      <c r="F14" s="744">
        <v>45105</v>
      </c>
      <c r="G14" s="344">
        <f t="shared" si="0"/>
        <v>207800148.13</v>
      </c>
      <c r="H14" s="345">
        <f t="shared" si="0"/>
        <v>215198551</v>
      </c>
      <c r="I14" s="346">
        <f>+D14</f>
        <v>207800148.13</v>
      </c>
      <c r="J14" s="33"/>
    </row>
    <row r="15" spans="1:13" ht="15.75" thickBot="1">
      <c r="A15" s="559" t="s">
        <v>202</v>
      </c>
      <c r="B15" s="560">
        <v>2022</v>
      </c>
      <c r="C15" s="741" t="s">
        <v>355</v>
      </c>
      <c r="D15" s="742">
        <v>213676026.24000001</v>
      </c>
      <c r="E15" s="386">
        <f>+D14-0.13</f>
        <v>207800148</v>
      </c>
      <c r="F15" s="745">
        <v>45120</v>
      </c>
      <c r="G15" s="344">
        <f t="shared" si="0"/>
        <v>213676026.24000001</v>
      </c>
      <c r="H15" s="345">
        <f t="shared" si="0"/>
        <v>207800148</v>
      </c>
      <c r="I15" s="346">
        <f>+D15</f>
        <v>213676026.24000001</v>
      </c>
      <c r="J15" s="33"/>
    </row>
    <row r="16" spans="1:13" ht="19.5" thickBot="1">
      <c r="A16" s="685" t="s">
        <v>61</v>
      </c>
      <c r="B16" s="686"/>
      <c r="C16" s="686"/>
      <c r="D16" s="686"/>
      <c r="E16" s="686"/>
      <c r="F16" s="687"/>
      <c r="G16" s="244">
        <f>SUM(G11:G15)</f>
        <v>889938725.4000001</v>
      </c>
      <c r="H16" s="244">
        <f>SUM(H11:H15)</f>
        <v>676262699</v>
      </c>
      <c r="I16" s="244">
        <f>+I15</f>
        <v>213676026.24000001</v>
      </c>
      <c r="J16" s="99"/>
    </row>
    <row r="17" spans="1:10">
      <c r="E17" s="33"/>
    </row>
    <row r="18" spans="1:10">
      <c r="D18" s="100"/>
      <c r="E18" s="182"/>
      <c r="G18" s="35"/>
      <c r="I18" s="35"/>
      <c r="J18" s="182"/>
    </row>
    <row r="19" spans="1:10">
      <c r="D19" s="33"/>
      <c r="E19" s="35"/>
      <c r="G19" s="216"/>
    </row>
    <row r="20" spans="1:10">
      <c r="A20" s="343"/>
      <c r="B20" s="343"/>
      <c r="C20" s="343"/>
      <c r="D20" s="740"/>
      <c r="G20" s="216"/>
    </row>
    <row r="21" spans="1:10">
      <c r="A21" s="343"/>
      <c r="B21" s="343"/>
      <c r="C21" s="343"/>
      <c r="D21" s="343"/>
      <c r="G21" s="216"/>
    </row>
    <row r="22" spans="1:10">
      <c r="A22" s="343"/>
      <c r="B22" s="343"/>
      <c r="C22" s="343"/>
      <c r="D22" s="343"/>
    </row>
    <row r="23" spans="1:10">
      <c r="A23" s="343"/>
      <c r="B23" s="343"/>
      <c r="C23" s="343"/>
      <c r="D23" s="343"/>
    </row>
    <row r="24" spans="1:10">
      <c r="A24" s="343"/>
      <c r="B24" s="343"/>
      <c r="C24" s="343"/>
      <c r="D24" s="343"/>
    </row>
  </sheetData>
  <mergeCells count="5">
    <mergeCell ref="A16:F16"/>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L9"/>
  <sheetViews>
    <sheetView zoomScale="80" zoomScaleNormal="80" workbookViewId="0">
      <selection activeCell="C5" sqref="C5:K5"/>
    </sheetView>
  </sheetViews>
  <sheetFormatPr baseColWidth="10" defaultRowHeight="15"/>
  <cols>
    <col min="1" max="1" width="6.7109375" customWidth="1"/>
    <col min="2" max="2" width="11.42578125" style="16"/>
    <col min="3" max="3" width="39.5703125" bestFit="1" customWidth="1"/>
    <col min="4" max="4" width="15.5703125" customWidth="1"/>
    <col min="5" max="5" width="27.5703125" bestFit="1" customWidth="1"/>
    <col min="6" max="6" width="15.140625" bestFit="1" customWidth="1"/>
    <col min="7" max="7" width="18.42578125" customWidth="1"/>
    <col min="8" max="8" width="15.140625" bestFit="1" customWidth="1"/>
    <col min="9" max="9" width="17" customWidth="1"/>
    <col min="10" max="10" width="18.5703125" bestFit="1" customWidth="1"/>
    <col min="11" max="11" width="23.42578125" customWidth="1"/>
    <col min="12" max="12" width="31" bestFit="1" customWidth="1"/>
  </cols>
  <sheetData>
    <row r="1" spans="2:12" ht="15.75" thickBot="1"/>
    <row r="2" spans="2:12" ht="16.5" thickBot="1">
      <c r="B2" s="648" t="s">
        <v>114</v>
      </c>
      <c r="C2" s="649"/>
      <c r="D2" s="649"/>
      <c r="E2" s="649"/>
      <c r="F2" s="649"/>
      <c r="G2" s="649"/>
      <c r="H2" s="649"/>
      <c r="I2" s="649"/>
      <c r="J2" s="649"/>
      <c r="K2" s="649"/>
      <c r="L2" s="650"/>
    </row>
    <row r="3" spans="2:12" ht="15.75">
      <c r="B3" s="177"/>
      <c r="C3" s="87"/>
      <c r="D3" s="87"/>
      <c r="E3" s="101"/>
      <c r="F3" s="101"/>
      <c r="G3" s="101"/>
      <c r="H3" s="103"/>
      <c r="I3" s="103"/>
      <c r="J3" s="103"/>
      <c r="K3" s="103"/>
      <c r="L3" s="104"/>
    </row>
    <row r="4" spans="2:12" ht="15.75">
      <c r="B4" s="178"/>
      <c r="C4" s="595" t="s">
        <v>109</v>
      </c>
      <c r="D4" s="595"/>
      <c r="E4" s="595"/>
      <c r="F4" s="595"/>
      <c r="G4" s="595"/>
      <c r="H4" s="595"/>
      <c r="I4" s="595"/>
      <c r="J4" s="595"/>
      <c r="K4" s="595"/>
      <c r="L4" s="105"/>
    </row>
    <row r="5" spans="2:12" ht="15.75">
      <c r="B5" s="178"/>
      <c r="C5" s="595" t="s">
        <v>100</v>
      </c>
      <c r="D5" s="595"/>
      <c r="E5" s="595"/>
      <c r="F5" s="595"/>
      <c r="G5" s="595"/>
      <c r="H5" s="595"/>
      <c r="I5" s="595"/>
      <c r="J5" s="595"/>
      <c r="K5" s="595"/>
      <c r="L5" s="105"/>
    </row>
    <row r="6" spans="2:12" ht="16.5" thickBot="1">
      <c r="B6" s="178"/>
      <c r="C6" s="56"/>
      <c r="D6" s="56"/>
      <c r="E6" s="56"/>
      <c r="F6" s="56"/>
      <c r="G6" s="56"/>
      <c r="H6" s="56"/>
      <c r="I6" s="56"/>
      <c r="J6" s="56"/>
      <c r="K6" s="56"/>
      <c r="L6" s="105"/>
    </row>
    <row r="7" spans="2:12" s="92" customFormat="1" ht="45.75" thickBot="1">
      <c r="B7" s="194" t="s">
        <v>95</v>
      </c>
      <c r="C7" s="118" t="s">
        <v>33</v>
      </c>
      <c r="D7" s="118" t="s">
        <v>3</v>
      </c>
      <c r="E7" s="118" t="s">
        <v>92</v>
      </c>
      <c r="F7" s="194" t="s">
        <v>93</v>
      </c>
      <c r="G7" s="118" t="s">
        <v>94</v>
      </c>
      <c r="H7" s="118" t="s">
        <v>90</v>
      </c>
      <c r="I7" s="118" t="s">
        <v>91</v>
      </c>
      <c r="J7" s="118" t="s">
        <v>78</v>
      </c>
      <c r="K7" s="118" t="s">
        <v>40</v>
      </c>
      <c r="L7" s="118" t="s">
        <v>97</v>
      </c>
    </row>
    <row r="9" spans="2:12">
      <c r="H9" s="182"/>
      <c r="I9" s="182"/>
    </row>
  </sheetData>
  <mergeCells count="3">
    <mergeCell ref="B2:L2"/>
    <mergeCell ref="C4:K4"/>
    <mergeCell ref="C5:K5"/>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J21"/>
  <sheetViews>
    <sheetView zoomScale="90" zoomScaleNormal="90" workbookViewId="0">
      <selection activeCell="C7" sqref="C7"/>
    </sheetView>
  </sheetViews>
  <sheetFormatPr baseColWidth="10" defaultColWidth="11.42578125" defaultRowHeight="15"/>
  <cols>
    <col min="1" max="1" width="10.42578125" customWidth="1"/>
    <col min="2" max="2" width="29.85546875" customWidth="1"/>
    <col min="3" max="3" width="165.5703125" customWidth="1"/>
    <col min="6" max="6" width="10" customWidth="1"/>
    <col min="7" max="7" width="34.42578125" customWidth="1"/>
    <col min="8" max="8" width="46.42578125" customWidth="1"/>
    <col min="9" max="9" width="19" customWidth="1"/>
    <col min="10" max="10" width="14.140625" customWidth="1"/>
  </cols>
  <sheetData>
    <row r="1" spans="1:3" s="46" customFormat="1" ht="35.25" customHeight="1">
      <c r="A1" s="688" t="s">
        <v>319</v>
      </c>
      <c r="B1" s="689"/>
      <c r="C1" s="690"/>
    </row>
    <row r="2" spans="1:3" s="47" customFormat="1" ht="15.75" thickBot="1">
      <c r="A2" s="691"/>
      <c r="B2" s="692"/>
      <c r="C2" s="693"/>
    </row>
    <row r="3" spans="1:3" s="92" customFormat="1" ht="16.5" thickBot="1">
      <c r="A3" s="556" t="s">
        <v>320</v>
      </c>
      <c r="B3" s="556" t="s">
        <v>321</v>
      </c>
      <c r="C3" s="556" t="s">
        <v>322</v>
      </c>
    </row>
    <row r="4" spans="1:3" ht="45.75" thickBot="1">
      <c r="A4" s="548">
        <v>45047</v>
      </c>
      <c r="B4" s="550" t="s">
        <v>325</v>
      </c>
      <c r="C4" s="543" t="s">
        <v>326</v>
      </c>
    </row>
    <row r="5" spans="1:3" ht="30.75" thickBot="1">
      <c r="A5" s="548">
        <v>45047</v>
      </c>
      <c r="B5" s="551" t="s">
        <v>327</v>
      </c>
      <c r="C5" s="552" t="s">
        <v>330</v>
      </c>
    </row>
    <row r="6" spans="1:3" ht="45.75" thickBot="1">
      <c r="A6" s="548">
        <v>45047</v>
      </c>
      <c r="B6" s="552" t="s">
        <v>328</v>
      </c>
      <c r="C6" s="551" t="s">
        <v>329</v>
      </c>
    </row>
    <row r="7" spans="1:3" ht="15.75" thickBot="1"/>
    <row r="8" spans="1:3" ht="60.75" thickBot="1">
      <c r="A8" s="553">
        <v>45078</v>
      </c>
      <c r="B8" s="551" t="s">
        <v>331</v>
      </c>
      <c r="C8" s="552" t="s">
        <v>332</v>
      </c>
    </row>
    <row r="10" spans="1:3">
      <c r="C10" s="549"/>
    </row>
    <row r="17" spans="6:10" ht="15.75" thickBot="1"/>
    <row r="18" spans="6:10" ht="15.75" thickBot="1">
      <c r="F18" s="541">
        <v>44682</v>
      </c>
      <c r="G18" s="542" t="s">
        <v>323</v>
      </c>
      <c r="H18" s="543" t="s">
        <v>324</v>
      </c>
      <c r="I18" s="545">
        <v>83000000</v>
      </c>
      <c r="J18" s="546">
        <v>66</v>
      </c>
    </row>
    <row r="19" spans="6:10" ht="15.75" thickBot="1">
      <c r="F19" s="541">
        <v>44713</v>
      </c>
      <c r="G19" s="542" t="s">
        <v>323</v>
      </c>
      <c r="H19" s="543" t="s">
        <v>324</v>
      </c>
      <c r="I19" s="545">
        <v>83000000</v>
      </c>
      <c r="J19" s="546">
        <v>68</v>
      </c>
    </row>
    <row r="20" spans="6:10" ht="15.75" thickBot="1">
      <c r="F20" s="541">
        <v>44743</v>
      </c>
      <c r="G20" s="542" t="s">
        <v>323</v>
      </c>
      <c r="H20" s="543" t="s">
        <v>324</v>
      </c>
      <c r="I20" s="545">
        <v>83000000</v>
      </c>
      <c r="J20" s="546">
        <v>70</v>
      </c>
    </row>
    <row r="21" spans="6:10" ht="16.5" thickBot="1">
      <c r="F21" s="5"/>
      <c r="G21" s="5"/>
      <c r="H21" s="544" t="s">
        <v>61</v>
      </c>
      <c r="I21" s="547">
        <f>SUM(I18:I20)</f>
        <v>249000000</v>
      </c>
      <c r="J21" s="5"/>
    </row>
  </sheetData>
  <mergeCells count="1">
    <mergeCell ref="A1:C2"/>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280"/>
  <sheetViews>
    <sheetView showGridLines="0" zoomScale="85" zoomScaleNormal="85" workbookViewId="0">
      <pane ySplit="7" topLeftCell="A8" activePane="bottomLeft" state="frozen"/>
      <selection pane="bottomLeft" activeCell="G13" sqref="G13"/>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37.42578125" customWidth="1"/>
    <col min="8" max="8" width="19.85546875" customWidth="1"/>
    <col min="9" max="9" width="5.28515625" customWidth="1"/>
    <col min="10" max="10" width="12.28515625" customWidth="1"/>
    <col min="11" max="11" width="35.5703125" style="5" customWidth="1"/>
    <col min="12" max="12" width="19.85546875" style="5" customWidth="1"/>
    <col min="13" max="13" width="6" style="5" customWidth="1"/>
    <col min="14" max="14" width="12.28515625" style="5" customWidth="1"/>
    <col min="15" max="15" width="26.28515625" style="5" customWidth="1"/>
    <col min="16" max="16" width="19.85546875" style="5" customWidth="1"/>
    <col min="17" max="17" width="29.140625" style="5" customWidth="1"/>
    <col min="18" max="18" width="57" style="5" customWidth="1"/>
    <col min="19" max="19" width="14.42578125" style="507" bestFit="1" customWidth="1"/>
    <col min="20" max="109" width="11.42578125" style="5"/>
  </cols>
  <sheetData>
    <row r="1" spans="1:109" s="5" customFormat="1" ht="22.5" customHeight="1">
      <c r="D1" s="700" t="s">
        <v>256</v>
      </c>
      <c r="E1" s="700"/>
      <c r="F1" s="700"/>
      <c r="G1" s="700"/>
      <c r="H1" s="700"/>
      <c r="I1" s="700"/>
      <c r="J1" s="700"/>
      <c r="K1" s="700"/>
      <c r="L1" s="700"/>
      <c r="M1" s="700"/>
      <c r="S1" s="507"/>
    </row>
    <row r="2" spans="1:109" s="5" customFormat="1" ht="22.5" customHeight="1">
      <c r="D2" s="700" t="s">
        <v>300</v>
      </c>
      <c r="E2" s="700"/>
      <c r="F2" s="700"/>
      <c r="G2" s="700"/>
      <c r="H2" s="700"/>
      <c r="I2" s="700"/>
      <c r="J2" s="700"/>
      <c r="K2" s="700"/>
      <c r="L2" s="700"/>
      <c r="M2" s="700"/>
      <c r="S2" s="507"/>
    </row>
    <row r="3" spans="1:109" s="5" customFormat="1" ht="23.25">
      <c r="D3" s="700" t="s">
        <v>301</v>
      </c>
      <c r="E3" s="700"/>
      <c r="F3" s="700"/>
      <c r="G3" s="700"/>
      <c r="H3" s="700"/>
      <c r="I3" s="700"/>
      <c r="J3" s="700"/>
      <c r="K3" s="700"/>
      <c r="L3" s="700"/>
      <c r="M3" s="508"/>
      <c r="S3" s="507"/>
    </row>
    <row r="4" spans="1:109" s="5" customFormat="1" ht="23.25">
      <c r="D4" s="701" t="s">
        <v>362</v>
      </c>
      <c r="E4" s="701"/>
      <c r="F4" s="701"/>
      <c r="G4" s="701"/>
      <c r="H4" s="701"/>
      <c r="I4" s="701"/>
      <c r="J4" s="701"/>
      <c r="K4" s="701"/>
      <c r="L4" s="701"/>
      <c r="M4" s="508"/>
      <c r="S4" s="507"/>
    </row>
    <row r="5" spans="1:109" s="5" customFormat="1" ht="15.75" customHeight="1">
      <c r="S5" s="507"/>
    </row>
    <row r="6" spans="1:109" s="509" customFormat="1" ht="19.5" customHeight="1">
      <c r="B6" s="696" t="s">
        <v>302</v>
      </c>
      <c r="C6" s="696"/>
      <c r="D6" s="696"/>
      <c r="F6" s="696" t="s">
        <v>303</v>
      </c>
      <c r="G6" s="696"/>
      <c r="H6" s="696"/>
      <c r="I6" s="510"/>
      <c r="J6" s="696" t="s">
        <v>304</v>
      </c>
      <c r="K6" s="696"/>
      <c r="L6" s="696"/>
      <c r="N6" s="696" t="s">
        <v>305</v>
      </c>
      <c r="O6" s="696"/>
      <c r="P6" s="696"/>
      <c r="S6" s="511"/>
    </row>
    <row r="7" spans="1:109" s="5" customFormat="1" ht="15.75" thickBot="1">
      <c r="C7" s="3"/>
      <c r="H7" s="1"/>
      <c r="S7" s="507"/>
    </row>
    <row r="8" spans="1:109" s="517" customFormat="1" ht="65.25" customHeight="1" thickBot="1">
      <c r="A8" s="512"/>
      <c r="B8" s="513" t="s">
        <v>306</v>
      </c>
      <c r="C8" s="514" t="s">
        <v>307</v>
      </c>
      <c r="D8" s="515" t="s">
        <v>308</v>
      </c>
      <c r="E8" s="516"/>
      <c r="F8" s="513" t="s">
        <v>306</v>
      </c>
      <c r="G8" s="514" t="s">
        <v>307</v>
      </c>
      <c r="H8" s="515" t="s">
        <v>309</v>
      </c>
      <c r="J8" s="513" t="s">
        <v>306</v>
      </c>
      <c r="K8" s="514" t="s">
        <v>307</v>
      </c>
      <c r="L8" s="515" t="s">
        <v>310</v>
      </c>
      <c r="N8" s="513" t="s">
        <v>306</v>
      </c>
      <c r="O8" s="514" t="s">
        <v>307</v>
      </c>
      <c r="P8" s="515" t="s">
        <v>311</v>
      </c>
      <c r="Q8" s="233"/>
      <c r="R8" s="233"/>
      <c r="S8" s="518"/>
      <c r="T8" s="233"/>
      <c r="U8" s="233"/>
      <c r="V8" s="233"/>
      <c r="W8" s="233"/>
      <c r="X8" s="233"/>
      <c r="Y8" s="233"/>
      <c r="Z8" s="233"/>
      <c r="AA8" s="233"/>
      <c r="AB8" s="233"/>
      <c r="AC8" s="233"/>
      <c r="AD8" s="233"/>
      <c r="AE8" s="233"/>
      <c r="AF8" s="233"/>
      <c r="AG8" s="233"/>
      <c r="AH8" s="233"/>
      <c r="AI8" s="233"/>
      <c r="AJ8" s="233"/>
      <c r="AK8" s="233"/>
      <c r="AL8" s="233"/>
      <c r="AM8" s="233"/>
      <c r="AN8" s="233"/>
      <c r="AO8" s="233"/>
      <c r="AP8" s="233"/>
      <c r="AQ8" s="233"/>
      <c r="AR8" s="233"/>
      <c r="AS8" s="233"/>
      <c r="AT8" s="233"/>
      <c r="AU8" s="233"/>
      <c r="AV8" s="233"/>
      <c r="AW8" s="233"/>
      <c r="AX8" s="233"/>
      <c r="AY8" s="233"/>
      <c r="AZ8" s="233"/>
      <c r="BA8" s="233"/>
      <c r="BB8" s="233"/>
      <c r="BC8" s="233"/>
      <c r="BD8" s="233"/>
      <c r="BE8" s="233"/>
      <c r="BF8" s="233"/>
      <c r="BG8" s="233"/>
      <c r="BH8" s="233"/>
      <c r="BI8" s="233"/>
      <c r="BJ8" s="233"/>
      <c r="BK8" s="233"/>
      <c r="BL8" s="233"/>
      <c r="BM8" s="233"/>
      <c r="BN8" s="233"/>
      <c r="BO8" s="233"/>
      <c r="BP8" s="233"/>
      <c r="BQ8" s="233"/>
      <c r="BR8" s="233"/>
      <c r="BS8" s="233"/>
      <c r="BT8" s="233"/>
      <c r="BU8" s="233"/>
      <c r="BV8" s="233"/>
      <c r="BW8" s="233"/>
      <c r="BX8" s="233"/>
      <c r="BY8" s="233"/>
      <c r="BZ8" s="233"/>
      <c r="CA8" s="233"/>
      <c r="CB8" s="233"/>
      <c r="CC8" s="233"/>
      <c r="CD8" s="233"/>
      <c r="CE8" s="233"/>
      <c r="CF8" s="233"/>
      <c r="CG8" s="233"/>
      <c r="CH8" s="233"/>
      <c r="CI8" s="233"/>
      <c r="CJ8" s="233"/>
      <c r="CK8" s="233"/>
      <c r="CL8" s="233"/>
      <c r="CM8" s="233"/>
      <c r="CN8" s="233"/>
      <c r="CO8" s="233"/>
      <c r="CP8" s="233"/>
      <c r="CQ8" s="233"/>
      <c r="CR8" s="233"/>
      <c r="CS8" s="233"/>
      <c r="CT8" s="233"/>
      <c r="CU8" s="233"/>
      <c r="CV8" s="233"/>
      <c r="CW8" s="233"/>
      <c r="CX8" s="233"/>
      <c r="CY8" s="233"/>
      <c r="CZ8" s="233"/>
      <c r="DA8" s="233"/>
      <c r="DB8" s="233"/>
      <c r="DC8" s="233"/>
      <c r="DD8" s="233"/>
      <c r="DE8" s="233"/>
    </row>
    <row r="9" spans="1:109" s="28" customFormat="1" ht="34.5" customHeight="1" thickBot="1">
      <c r="A9" s="20"/>
      <c r="B9" s="539">
        <v>45062</v>
      </c>
      <c r="C9" s="534" t="s">
        <v>317</v>
      </c>
      <c r="D9" s="535">
        <f>+'SALDO CTA DE AHO'!D26</f>
        <v>1013056</v>
      </c>
      <c r="E9" s="519"/>
      <c r="F9" s="527"/>
      <c r="G9" s="537"/>
      <c r="H9" s="158"/>
      <c r="I9"/>
      <c r="J9" s="531"/>
      <c r="K9" s="528"/>
      <c r="L9" s="158"/>
      <c r="M9"/>
      <c r="N9" s="527"/>
      <c r="O9" s="529"/>
      <c r="P9" s="532"/>
      <c r="Q9" s="520"/>
      <c r="R9" s="520"/>
      <c r="S9" s="520"/>
      <c r="T9" s="98"/>
      <c r="U9" s="98"/>
      <c r="V9" s="98"/>
      <c r="W9" s="98"/>
      <c r="X9" s="98"/>
      <c r="Y9" s="98"/>
      <c r="Z9" s="98"/>
      <c r="AA9" s="98"/>
      <c r="AB9" s="98"/>
      <c r="AC9" s="98"/>
      <c r="AD9" s="98"/>
      <c r="AE9" s="98"/>
      <c r="AF9" s="98"/>
      <c r="AG9" s="98"/>
      <c r="AH9" s="98"/>
      <c r="AI9" s="98"/>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row>
    <row r="10" spans="1:109" s="28" customFormat="1" ht="35.25" customHeight="1" thickBot="1">
      <c r="A10" s="20"/>
      <c r="B10" s="697" t="s">
        <v>312</v>
      </c>
      <c r="C10" s="698"/>
      <c r="D10" s="521">
        <f>+D9</f>
        <v>1013056</v>
      </c>
      <c r="E10" s="519"/>
      <c r="F10" s="527"/>
      <c r="G10" s="538"/>
      <c r="H10" s="158"/>
      <c r="I10" s="5"/>
      <c r="J10" s="531"/>
      <c r="K10" s="528"/>
      <c r="L10" s="158"/>
      <c r="M10"/>
      <c r="N10" s="699"/>
      <c r="O10" s="699"/>
      <c r="P10" s="530"/>
      <c r="Q10" s="5"/>
      <c r="R10" s="520"/>
      <c r="S10" s="520"/>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row>
    <row r="11" spans="1:109" s="28" customFormat="1" ht="34.5" customHeight="1" thickBot="1">
      <c r="A11" s="20"/>
      <c r="B11" s="540">
        <v>45104</v>
      </c>
      <c r="C11" s="534" t="s">
        <v>318</v>
      </c>
      <c r="D11" s="535">
        <f>+'SALDO CTA DE AHO'!D42</f>
        <v>860794.2</v>
      </c>
      <c r="E11" s="522"/>
      <c r="F11" s="527"/>
      <c r="G11" s="538"/>
      <c r="H11" s="158"/>
      <c r="I11" s="5"/>
      <c r="J11" s="699"/>
      <c r="K11" s="699"/>
      <c r="L11" s="530"/>
      <c r="M11"/>
      <c r="N11" s="531"/>
      <c r="O11" s="528"/>
      <c r="P11" s="533"/>
      <c r="Q11" s="5"/>
      <c r="R11" s="520"/>
      <c r="S11" s="520"/>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row>
    <row r="12" spans="1:109" s="28" customFormat="1" ht="34.5" customHeight="1" thickBot="1">
      <c r="A12" s="20"/>
      <c r="B12" s="554">
        <v>45105</v>
      </c>
      <c r="C12" s="536" t="s">
        <v>318</v>
      </c>
      <c r="D12" s="555">
        <v>860794.2</v>
      </c>
      <c r="E12" s="522"/>
      <c r="F12" s="527"/>
      <c r="G12" s="538"/>
      <c r="H12" s="158"/>
      <c r="I12" s="5"/>
      <c r="J12" s="92"/>
      <c r="K12" s="92"/>
      <c r="L12" s="530"/>
      <c r="M12"/>
      <c r="N12" s="531"/>
      <c r="O12" s="528"/>
      <c r="P12" s="533"/>
      <c r="Q12" s="5"/>
      <c r="R12" s="520"/>
      <c r="S12" s="520"/>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row>
    <row r="13" spans="1:109" s="5" customFormat="1" ht="35.25" customHeight="1" thickBot="1">
      <c r="B13" s="697" t="s">
        <v>312</v>
      </c>
      <c r="C13" s="698"/>
      <c r="D13" s="521">
        <f>+D11+D12</f>
        <v>1721588.4</v>
      </c>
      <c r="F13" s="527"/>
      <c r="G13" s="529"/>
      <c r="H13" s="158"/>
      <c r="J13" s="531"/>
      <c r="K13" s="528"/>
      <c r="L13" s="533"/>
      <c r="M13"/>
      <c r="N13" s="531"/>
      <c r="O13" s="528"/>
      <c r="P13" s="533"/>
      <c r="R13" s="520"/>
    </row>
    <row r="14" spans="1:109" s="5" customFormat="1" ht="34.5" customHeight="1" thickBot="1">
      <c r="B14" s="540">
        <v>45120</v>
      </c>
      <c r="C14" s="534" t="s">
        <v>361</v>
      </c>
      <c r="D14" s="535">
        <f>+'SALDO CTA DE AHO'!D49</f>
        <v>831200.59</v>
      </c>
      <c r="F14" s="527"/>
      <c r="G14" s="529"/>
      <c r="H14" s="158"/>
      <c r="J14" s="531"/>
      <c r="K14" s="528"/>
      <c r="L14" s="533"/>
      <c r="M14"/>
      <c r="N14" s="699"/>
      <c r="O14" s="699"/>
      <c r="P14" s="530"/>
      <c r="R14" s="520"/>
    </row>
    <row r="15" spans="1:109" s="5" customFormat="1" ht="33.75" customHeight="1" thickBot="1">
      <c r="B15" s="697" t="s">
        <v>312</v>
      </c>
      <c r="C15" s="698"/>
      <c r="D15" s="521">
        <f>+D14</f>
        <v>831200.59</v>
      </c>
    </row>
    <row r="16" spans="1:109" s="5" customFormat="1" ht="33.75" customHeight="1" thickBot="1"/>
    <row r="17" spans="2:19" s="233" customFormat="1" ht="35.25" customHeight="1" thickBot="1">
      <c r="B17" s="694" t="s">
        <v>313</v>
      </c>
      <c r="C17" s="695"/>
      <c r="D17" s="523">
        <f>+D10+D13+D15</f>
        <v>3565844.9899999998</v>
      </c>
      <c r="F17" s="694" t="s">
        <v>314</v>
      </c>
      <c r="G17" s="695"/>
      <c r="H17" s="523"/>
      <c r="J17" s="694" t="s">
        <v>315</v>
      </c>
      <c r="K17" s="695"/>
      <c r="L17" s="523"/>
      <c r="N17" s="694" t="s">
        <v>316</v>
      </c>
      <c r="O17" s="695"/>
      <c r="P17" s="523"/>
    </row>
    <row r="18" spans="2:19" s="5" customFormat="1" ht="17.25" customHeight="1">
      <c r="P18" s="199"/>
    </row>
    <row r="19" spans="2:19" s="5" customFormat="1">
      <c r="D19" s="18"/>
      <c r="P19" s="199"/>
      <c r="S19" s="507"/>
    </row>
    <row r="20" spans="2:19" s="5" customFormat="1">
      <c r="D20" s="199"/>
      <c r="P20" s="199"/>
      <c r="S20" s="507"/>
    </row>
    <row r="21" spans="2:19" s="5" customFormat="1">
      <c r="S21" s="507"/>
    </row>
    <row r="22" spans="2:19" s="5" customFormat="1">
      <c r="I22"/>
      <c r="S22" s="507"/>
    </row>
    <row r="23" spans="2:19" s="5" customFormat="1">
      <c r="S23" s="507"/>
    </row>
    <row r="24" spans="2:19" s="5" customFormat="1">
      <c r="S24" s="507"/>
    </row>
    <row r="25" spans="2:19" s="5" customFormat="1">
      <c r="S25" s="507"/>
    </row>
    <row r="26" spans="2:19" s="5" customFormat="1">
      <c r="S26" s="507"/>
    </row>
    <row r="27" spans="2:19" s="5" customFormat="1">
      <c r="S27" s="507"/>
    </row>
    <row r="28" spans="2:19" s="5" customFormat="1">
      <c r="S28" s="507"/>
    </row>
    <row r="29" spans="2:19" s="5" customFormat="1">
      <c r="S29" s="507"/>
    </row>
    <row r="30" spans="2:19" s="5" customFormat="1">
      <c r="S30" s="507"/>
    </row>
    <row r="31" spans="2:19" s="5" customFormat="1">
      <c r="S31" s="507"/>
    </row>
    <row r="32" spans="2:19" s="5" customFormat="1">
      <c r="S32" s="507"/>
    </row>
    <row r="33" spans="19:19" s="5" customFormat="1">
      <c r="S33" s="507"/>
    </row>
    <row r="34" spans="19:19" s="5" customFormat="1">
      <c r="S34" s="507"/>
    </row>
    <row r="35" spans="19:19" s="5" customFormat="1">
      <c r="S35" s="507"/>
    </row>
    <row r="36" spans="19:19" s="5" customFormat="1">
      <c r="S36" s="507"/>
    </row>
    <row r="37" spans="19:19" s="5" customFormat="1">
      <c r="S37" s="507"/>
    </row>
    <row r="38" spans="19:19" s="5" customFormat="1">
      <c r="S38" s="507"/>
    </row>
    <row r="39" spans="19:19" s="5" customFormat="1">
      <c r="S39" s="507"/>
    </row>
    <row r="40" spans="19:19" s="5" customFormat="1">
      <c r="S40" s="507"/>
    </row>
    <row r="41" spans="19:19" s="5" customFormat="1">
      <c r="S41" s="507"/>
    </row>
    <row r="42" spans="19:19" s="5" customFormat="1">
      <c r="S42" s="507"/>
    </row>
    <row r="43" spans="19:19" s="5" customFormat="1">
      <c r="S43" s="507"/>
    </row>
    <row r="44" spans="19:19" s="5" customFormat="1">
      <c r="S44" s="507"/>
    </row>
    <row r="45" spans="19:19" s="5" customFormat="1">
      <c r="S45" s="507"/>
    </row>
    <row r="46" spans="19:19" s="5" customFormat="1">
      <c r="S46" s="507"/>
    </row>
    <row r="47" spans="19:19" s="5" customFormat="1">
      <c r="S47" s="507"/>
    </row>
    <row r="48" spans="19:19" s="5" customFormat="1">
      <c r="S48" s="507"/>
    </row>
    <row r="49" spans="19:19" s="5" customFormat="1">
      <c r="S49" s="507"/>
    </row>
    <row r="50" spans="19:19" s="5" customFormat="1">
      <c r="S50" s="507"/>
    </row>
    <row r="51" spans="19:19" s="5" customFormat="1">
      <c r="S51" s="507"/>
    </row>
    <row r="52" spans="19:19" s="5" customFormat="1">
      <c r="S52" s="507"/>
    </row>
    <row r="53" spans="19:19" s="5" customFormat="1">
      <c r="S53" s="507"/>
    </row>
    <row r="54" spans="19:19" s="5" customFormat="1">
      <c r="S54" s="507"/>
    </row>
    <row r="55" spans="19:19" s="5" customFormat="1">
      <c r="S55" s="507"/>
    </row>
    <row r="56" spans="19:19" s="5" customFormat="1">
      <c r="S56" s="507"/>
    </row>
    <row r="57" spans="19:19" s="5" customFormat="1">
      <c r="S57" s="507"/>
    </row>
    <row r="58" spans="19:19" s="5" customFormat="1">
      <c r="S58" s="507"/>
    </row>
    <row r="59" spans="19:19" s="5" customFormat="1">
      <c r="S59" s="507"/>
    </row>
    <row r="60" spans="19:19" s="5" customFormat="1">
      <c r="S60" s="507"/>
    </row>
    <row r="61" spans="19:19" s="5" customFormat="1">
      <c r="S61" s="507"/>
    </row>
    <row r="62" spans="19:19" s="5" customFormat="1">
      <c r="S62" s="507"/>
    </row>
    <row r="63" spans="19:19" s="5" customFormat="1">
      <c r="S63" s="507"/>
    </row>
    <row r="64" spans="19:19" s="5" customFormat="1">
      <c r="S64" s="507"/>
    </row>
    <row r="65" spans="19:19" s="5" customFormat="1">
      <c r="S65" s="507"/>
    </row>
    <row r="66" spans="19:19" s="5" customFormat="1">
      <c r="S66" s="507"/>
    </row>
    <row r="67" spans="19:19" s="5" customFormat="1">
      <c r="S67" s="507"/>
    </row>
    <row r="68" spans="19:19" s="5" customFormat="1">
      <c r="S68" s="507"/>
    </row>
    <row r="69" spans="19:19" s="5" customFormat="1">
      <c r="S69" s="507"/>
    </row>
    <row r="70" spans="19:19" s="5" customFormat="1">
      <c r="S70" s="507"/>
    </row>
    <row r="71" spans="19:19" s="5" customFormat="1">
      <c r="S71" s="507"/>
    </row>
    <row r="72" spans="19:19" s="5" customFormat="1">
      <c r="S72" s="507"/>
    </row>
    <row r="73" spans="19:19" s="5" customFormat="1">
      <c r="S73" s="507"/>
    </row>
    <row r="74" spans="19:19" s="5" customFormat="1">
      <c r="S74" s="507"/>
    </row>
    <row r="75" spans="19:19" s="5" customFormat="1">
      <c r="S75" s="507"/>
    </row>
    <row r="76" spans="19:19" s="5" customFormat="1">
      <c r="S76" s="507"/>
    </row>
    <row r="77" spans="19:19" s="5" customFormat="1">
      <c r="S77" s="507"/>
    </row>
    <row r="78" spans="19:19" s="5" customFormat="1">
      <c r="S78" s="507"/>
    </row>
    <row r="79" spans="19:19" s="5" customFormat="1">
      <c r="S79" s="507"/>
    </row>
    <row r="80" spans="19:19" s="5" customFormat="1">
      <c r="S80" s="507"/>
    </row>
    <row r="81" spans="19:19" s="5" customFormat="1">
      <c r="S81" s="507"/>
    </row>
    <row r="82" spans="19:19" s="5" customFormat="1">
      <c r="S82" s="507"/>
    </row>
    <row r="83" spans="19:19" s="5" customFormat="1">
      <c r="S83" s="507"/>
    </row>
    <row r="84" spans="19:19" s="5" customFormat="1">
      <c r="S84" s="507"/>
    </row>
    <row r="85" spans="19:19" s="5" customFormat="1">
      <c r="S85" s="507"/>
    </row>
    <row r="86" spans="19:19" s="5" customFormat="1">
      <c r="S86" s="507"/>
    </row>
    <row r="87" spans="19:19" s="5" customFormat="1">
      <c r="S87" s="507"/>
    </row>
    <row r="88" spans="19:19" s="5" customFormat="1">
      <c r="S88" s="507"/>
    </row>
    <row r="89" spans="19:19" s="5" customFormat="1">
      <c r="S89" s="507"/>
    </row>
    <row r="90" spans="19:19" s="5" customFormat="1">
      <c r="S90" s="507"/>
    </row>
    <row r="91" spans="19:19" s="5" customFormat="1">
      <c r="S91" s="507"/>
    </row>
    <row r="92" spans="19:19" s="5" customFormat="1">
      <c r="S92" s="507"/>
    </row>
    <row r="93" spans="19:19" s="5" customFormat="1">
      <c r="S93" s="507"/>
    </row>
    <row r="94" spans="19:19" s="5" customFormat="1">
      <c r="S94" s="507"/>
    </row>
    <row r="95" spans="19:19" s="5" customFormat="1">
      <c r="S95" s="507"/>
    </row>
    <row r="96" spans="19:19" s="5" customFormat="1">
      <c r="S96" s="507"/>
    </row>
    <row r="97" spans="19:19" s="5" customFormat="1">
      <c r="S97" s="507"/>
    </row>
    <row r="98" spans="19:19" s="5" customFormat="1">
      <c r="S98" s="507"/>
    </row>
    <row r="99" spans="19:19" s="5" customFormat="1">
      <c r="S99" s="507"/>
    </row>
    <row r="100" spans="19:19" s="5" customFormat="1">
      <c r="S100" s="507"/>
    </row>
    <row r="101" spans="19:19" s="5" customFormat="1">
      <c r="S101" s="507"/>
    </row>
    <row r="102" spans="19:19" s="5" customFormat="1">
      <c r="S102" s="507"/>
    </row>
    <row r="103" spans="19:19" s="5" customFormat="1">
      <c r="S103" s="507"/>
    </row>
    <row r="104" spans="19:19" s="5" customFormat="1">
      <c r="S104" s="507"/>
    </row>
    <row r="105" spans="19:19" s="5" customFormat="1">
      <c r="S105" s="507"/>
    </row>
    <row r="106" spans="19:19" s="5" customFormat="1">
      <c r="S106" s="507"/>
    </row>
    <row r="107" spans="19:19" s="5" customFormat="1">
      <c r="S107" s="507"/>
    </row>
    <row r="108" spans="19:19" s="5" customFormat="1">
      <c r="S108" s="507"/>
    </row>
    <row r="109" spans="19:19" s="5" customFormat="1">
      <c r="S109" s="507"/>
    </row>
    <row r="110" spans="19:19" s="5" customFormat="1">
      <c r="S110" s="507"/>
    </row>
    <row r="111" spans="19:19" s="5" customFormat="1">
      <c r="S111" s="507"/>
    </row>
    <row r="112" spans="19:19" s="5" customFormat="1">
      <c r="S112" s="507"/>
    </row>
    <row r="113" spans="19:19" s="5" customFormat="1">
      <c r="S113" s="507"/>
    </row>
    <row r="114" spans="19:19" s="5" customFormat="1">
      <c r="S114" s="507"/>
    </row>
    <row r="115" spans="19:19" s="5" customFormat="1">
      <c r="S115" s="507"/>
    </row>
    <row r="116" spans="19:19" s="5" customFormat="1">
      <c r="S116" s="507"/>
    </row>
    <row r="117" spans="19:19" s="5" customFormat="1">
      <c r="S117" s="507"/>
    </row>
    <row r="118" spans="19:19" s="5" customFormat="1">
      <c r="S118" s="507"/>
    </row>
    <row r="119" spans="19:19" s="5" customFormat="1">
      <c r="S119" s="507"/>
    </row>
    <row r="120" spans="19:19" s="5" customFormat="1">
      <c r="S120" s="507"/>
    </row>
    <row r="121" spans="19:19" s="5" customFormat="1">
      <c r="S121" s="507"/>
    </row>
    <row r="122" spans="19:19" s="5" customFormat="1">
      <c r="S122" s="507"/>
    </row>
    <row r="123" spans="19:19" s="5" customFormat="1">
      <c r="S123" s="507"/>
    </row>
    <row r="124" spans="19:19" s="5" customFormat="1">
      <c r="S124" s="507"/>
    </row>
    <row r="125" spans="19:19" s="5" customFormat="1">
      <c r="S125" s="507"/>
    </row>
    <row r="126" spans="19:19" s="5" customFormat="1">
      <c r="S126" s="507"/>
    </row>
    <row r="127" spans="19:19" s="5" customFormat="1">
      <c r="S127" s="507"/>
    </row>
    <row r="128" spans="19:19" s="5" customFormat="1">
      <c r="S128" s="507"/>
    </row>
    <row r="129" spans="19:19" s="5" customFormat="1">
      <c r="S129" s="507"/>
    </row>
    <row r="130" spans="19:19" s="5" customFormat="1">
      <c r="S130" s="507"/>
    </row>
    <row r="131" spans="19:19" s="5" customFormat="1">
      <c r="S131" s="507"/>
    </row>
    <row r="132" spans="19:19" s="5" customFormat="1">
      <c r="S132" s="507"/>
    </row>
    <row r="133" spans="19:19" s="5" customFormat="1">
      <c r="S133" s="507"/>
    </row>
    <row r="134" spans="19:19" s="5" customFormat="1">
      <c r="S134" s="507"/>
    </row>
    <row r="135" spans="19:19" s="5" customFormat="1">
      <c r="S135" s="507"/>
    </row>
    <row r="136" spans="19:19" s="5" customFormat="1">
      <c r="S136" s="507"/>
    </row>
    <row r="137" spans="19:19" s="5" customFormat="1">
      <c r="S137" s="507"/>
    </row>
    <row r="138" spans="19:19" s="5" customFormat="1">
      <c r="S138" s="507"/>
    </row>
    <row r="139" spans="19:19" s="5" customFormat="1">
      <c r="S139" s="507"/>
    </row>
    <row r="140" spans="19:19" s="5" customFormat="1">
      <c r="S140" s="507"/>
    </row>
    <row r="141" spans="19:19" s="5" customFormat="1">
      <c r="S141" s="507"/>
    </row>
    <row r="142" spans="19:19" s="5" customFormat="1">
      <c r="S142" s="507"/>
    </row>
    <row r="143" spans="19:19" s="5" customFormat="1">
      <c r="S143" s="507"/>
    </row>
    <row r="144" spans="19:19" s="5" customFormat="1">
      <c r="S144" s="507"/>
    </row>
    <row r="145" spans="19:19" s="5" customFormat="1">
      <c r="S145" s="507"/>
    </row>
    <row r="146" spans="19:19" s="5" customFormat="1">
      <c r="S146" s="507"/>
    </row>
    <row r="147" spans="19:19" s="5" customFormat="1">
      <c r="S147" s="507"/>
    </row>
    <row r="148" spans="19:19" s="5" customFormat="1">
      <c r="S148" s="507"/>
    </row>
    <row r="149" spans="19:19" s="5" customFormat="1">
      <c r="S149" s="507"/>
    </row>
    <row r="150" spans="19:19" s="5" customFormat="1">
      <c r="S150" s="507"/>
    </row>
    <row r="151" spans="19:19" s="5" customFormat="1">
      <c r="S151" s="507"/>
    </row>
    <row r="152" spans="19:19" s="5" customFormat="1">
      <c r="S152" s="507"/>
    </row>
    <row r="153" spans="19:19" s="5" customFormat="1">
      <c r="S153" s="507"/>
    </row>
    <row r="154" spans="19:19" s="5" customFormat="1">
      <c r="S154" s="507"/>
    </row>
    <row r="155" spans="19:19" s="5" customFormat="1">
      <c r="S155" s="507"/>
    </row>
    <row r="156" spans="19:19" s="5" customFormat="1">
      <c r="S156" s="507"/>
    </row>
    <row r="157" spans="19:19" s="5" customFormat="1">
      <c r="S157" s="507"/>
    </row>
    <row r="158" spans="19:19" s="5" customFormat="1">
      <c r="S158" s="507"/>
    </row>
    <row r="159" spans="19:19" s="5" customFormat="1">
      <c r="S159" s="507"/>
    </row>
    <row r="160" spans="19:19" s="5" customFormat="1">
      <c r="S160" s="507"/>
    </row>
    <row r="161" spans="19:19" s="5" customFormat="1">
      <c r="S161" s="507"/>
    </row>
    <row r="162" spans="19:19" s="5" customFormat="1">
      <c r="S162" s="507"/>
    </row>
    <row r="163" spans="19:19" s="5" customFormat="1">
      <c r="S163" s="507"/>
    </row>
    <row r="164" spans="19:19" s="5" customFormat="1">
      <c r="S164" s="507"/>
    </row>
    <row r="165" spans="19:19" s="5" customFormat="1">
      <c r="S165" s="507"/>
    </row>
    <row r="166" spans="19:19" s="5" customFormat="1">
      <c r="S166" s="507"/>
    </row>
    <row r="167" spans="19:19" s="5" customFormat="1">
      <c r="S167" s="507"/>
    </row>
    <row r="168" spans="19:19" s="5" customFormat="1">
      <c r="S168" s="507"/>
    </row>
    <row r="169" spans="19:19" s="5" customFormat="1">
      <c r="S169" s="507"/>
    </row>
    <row r="170" spans="19:19" s="5" customFormat="1">
      <c r="S170" s="507"/>
    </row>
    <row r="171" spans="19:19" s="5" customFormat="1">
      <c r="S171" s="507"/>
    </row>
    <row r="172" spans="19:19" s="5" customFormat="1">
      <c r="S172" s="507"/>
    </row>
    <row r="173" spans="19:19" s="5" customFormat="1">
      <c r="S173" s="507"/>
    </row>
    <row r="174" spans="19:19" s="5" customFormat="1">
      <c r="S174" s="507"/>
    </row>
    <row r="175" spans="19:19" s="5" customFormat="1">
      <c r="S175" s="507"/>
    </row>
    <row r="176" spans="19:19" s="5" customFormat="1">
      <c r="S176" s="507"/>
    </row>
    <row r="177" spans="19:19" s="5" customFormat="1">
      <c r="S177" s="507"/>
    </row>
    <row r="178" spans="19:19" s="5" customFormat="1">
      <c r="S178" s="507"/>
    </row>
    <row r="179" spans="19:19" s="5" customFormat="1">
      <c r="S179" s="507"/>
    </row>
    <row r="180" spans="19:19" s="5" customFormat="1">
      <c r="S180" s="507"/>
    </row>
    <row r="181" spans="19:19" s="5" customFormat="1">
      <c r="S181" s="507"/>
    </row>
    <row r="182" spans="19:19" s="5" customFormat="1">
      <c r="S182" s="507"/>
    </row>
    <row r="183" spans="19:19" s="5" customFormat="1">
      <c r="S183" s="507"/>
    </row>
    <row r="184" spans="19:19" s="5" customFormat="1">
      <c r="S184" s="507"/>
    </row>
    <row r="185" spans="19:19" s="5" customFormat="1">
      <c r="S185" s="507"/>
    </row>
    <row r="186" spans="19:19" s="5" customFormat="1">
      <c r="S186" s="507"/>
    </row>
    <row r="187" spans="19:19" s="5" customFormat="1">
      <c r="S187" s="507"/>
    </row>
    <row r="188" spans="19:19" s="5" customFormat="1">
      <c r="S188" s="507"/>
    </row>
    <row r="189" spans="19:19" s="5" customFormat="1">
      <c r="S189" s="507"/>
    </row>
    <row r="190" spans="19:19" s="5" customFormat="1">
      <c r="S190" s="507"/>
    </row>
    <row r="191" spans="19:19" s="5" customFormat="1">
      <c r="S191" s="507"/>
    </row>
    <row r="192" spans="19:19" s="5" customFormat="1">
      <c r="S192" s="507"/>
    </row>
    <row r="193" spans="19:19" s="5" customFormat="1">
      <c r="S193" s="507"/>
    </row>
    <row r="194" spans="19:19" s="5" customFormat="1">
      <c r="S194" s="507"/>
    </row>
    <row r="195" spans="19:19" s="5" customFormat="1">
      <c r="S195" s="507"/>
    </row>
    <row r="196" spans="19:19" s="5" customFormat="1">
      <c r="S196" s="507"/>
    </row>
    <row r="197" spans="19:19" s="5" customFormat="1">
      <c r="S197" s="507"/>
    </row>
    <row r="198" spans="19:19" s="5" customFormat="1">
      <c r="S198" s="507"/>
    </row>
    <row r="199" spans="19:19" s="5" customFormat="1">
      <c r="S199" s="507"/>
    </row>
    <row r="200" spans="19:19" s="5" customFormat="1">
      <c r="S200" s="507"/>
    </row>
    <row r="201" spans="19:19" s="5" customFormat="1">
      <c r="S201" s="507"/>
    </row>
    <row r="202" spans="19:19" s="5" customFormat="1">
      <c r="S202" s="507"/>
    </row>
    <row r="203" spans="19:19" s="5" customFormat="1">
      <c r="S203" s="507"/>
    </row>
    <row r="204" spans="19:19" s="5" customFormat="1">
      <c r="S204" s="507"/>
    </row>
    <row r="205" spans="19:19" s="5" customFormat="1">
      <c r="S205" s="507"/>
    </row>
    <row r="206" spans="19:19" s="5" customFormat="1">
      <c r="S206" s="507"/>
    </row>
    <row r="207" spans="19:19" s="5" customFormat="1">
      <c r="S207" s="507"/>
    </row>
    <row r="208" spans="19:19" s="5" customFormat="1">
      <c r="S208" s="507"/>
    </row>
    <row r="209" spans="19:19" s="5" customFormat="1">
      <c r="S209" s="507"/>
    </row>
    <row r="210" spans="19:19" s="5" customFormat="1">
      <c r="S210" s="507"/>
    </row>
    <row r="211" spans="19:19" s="5" customFormat="1">
      <c r="S211" s="507"/>
    </row>
    <row r="212" spans="19:19" s="5" customFormat="1">
      <c r="S212" s="507"/>
    </row>
    <row r="213" spans="19:19" s="5" customFormat="1">
      <c r="S213" s="507"/>
    </row>
    <row r="214" spans="19:19" s="5" customFormat="1">
      <c r="S214" s="507"/>
    </row>
    <row r="215" spans="19:19" s="5" customFormat="1">
      <c r="S215" s="507"/>
    </row>
    <row r="216" spans="19:19" s="5" customFormat="1">
      <c r="S216" s="507"/>
    </row>
    <row r="217" spans="19:19" s="5" customFormat="1">
      <c r="S217" s="507"/>
    </row>
    <row r="218" spans="19:19" s="5" customFormat="1">
      <c r="S218" s="507"/>
    </row>
    <row r="219" spans="19:19" s="5" customFormat="1">
      <c r="S219" s="507"/>
    </row>
    <row r="220" spans="19:19" s="5" customFormat="1">
      <c r="S220" s="507"/>
    </row>
    <row r="221" spans="19:19" s="5" customFormat="1">
      <c r="S221" s="507"/>
    </row>
    <row r="222" spans="19:19" s="5" customFormat="1">
      <c r="S222" s="507"/>
    </row>
    <row r="223" spans="19:19" s="5" customFormat="1">
      <c r="S223" s="507"/>
    </row>
    <row r="224" spans="19:19" s="5" customFormat="1">
      <c r="S224" s="507"/>
    </row>
    <row r="225" spans="19:19" s="5" customFormat="1">
      <c r="S225" s="507"/>
    </row>
    <row r="226" spans="19:19" s="5" customFormat="1">
      <c r="S226" s="507"/>
    </row>
    <row r="227" spans="19:19" s="5" customFormat="1">
      <c r="S227" s="507"/>
    </row>
    <row r="228" spans="19:19" s="5" customFormat="1">
      <c r="S228" s="507"/>
    </row>
    <row r="229" spans="19:19" s="5" customFormat="1">
      <c r="S229" s="507"/>
    </row>
    <row r="230" spans="19:19" s="5" customFormat="1">
      <c r="S230" s="507"/>
    </row>
    <row r="231" spans="19:19" s="5" customFormat="1">
      <c r="S231" s="507"/>
    </row>
    <row r="232" spans="19:19" s="5" customFormat="1">
      <c r="S232" s="507"/>
    </row>
    <row r="233" spans="19:19" s="5" customFormat="1">
      <c r="S233" s="507"/>
    </row>
    <row r="234" spans="19:19" s="5" customFormat="1">
      <c r="S234" s="507"/>
    </row>
    <row r="235" spans="19:19" s="5" customFormat="1">
      <c r="S235" s="507"/>
    </row>
    <row r="236" spans="19:19" s="5" customFormat="1">
      <c r="S236" s="507"/>
    </row>
    <row r="237" spans="19:19" s="5" customFormat="1">
      <c r="S237" s="507"/>
    </row>
    <row r="238" spans="19:19" s="5" customFormat="1">
      <c r="S238" s="507"/>
    </row>
    <row r="239" spans="19:19" s="5" customFormat="1">
      <c r="S239" s="507"/>
    </row>
    <row r="240" spans="19:19" s="5" customFormat="1">
      <c r="S240" s="507"/>
    </row>
    <row r="241" spans="19:19" s="5" customFormat="1">
      <c r="S241" s="507"/>
    </row>
    <row r="242" spans="19:19" s="5" customFormat="1">
      <c r="S242" s="507"/>
    </row>
    <row r="243" spans="19:19" s="5" customFormat="1">
      <c r="S243" s="507"/>
    </row>
    <row r="244" spans="19:19" s="5" customFormat="1">
      <c r="S244" s="507"/>
    </row>
    <row r="245" spans="19:19" s="5" customFormat="1">
      <c r="S245" s="507"/>
    </row>
    <row r="246" spans="19:19" s="5" customFormat="1">
      <c r="S246" s="507"/>
    </row>
    <row r="247" spans="19:19" s="5" customFormat="1">
      <c r="S247" s="507"/>
    </row>
    <row r="248" spans="19:19" s="5" customFormat="1">
      <c r="S248" s="507"/>
    </row>
    <row r="249" spans="19:19" s="5" customFormat="1">
      <c r="S249" s="507"/>
    </row>
    <row r="250" spans="19:19" s="5" customFormat="1">
      <c r="S250" s="507"/>
    </row>
    <row r="251" spans="19:19" s="5" customFormat="1">
      <c r="S251" s="507"/>
    </row>
    <row r="252" spans="19:19" s="5" customFormat="1">
      <c r="S252" s="507"/>
    </row>
    <row r="253" spans="19:19" s="5" customFormat="1">
      <c r="S253" s="507"/>
    </row>
    <row r="254" spans="19:19" s="5" customFormat="1">
      <c r="S254" s="507"/>
    </row>
    <row r="255" spans="19:19" s="5" customFormat="1">
      <c r="S255" s="507"/>
    </row>
    <row r="256" spans="19:19" s="5" customFormat="1">
      <c r="S256" s="507"/>
    </row>
    <row r="257" spans="5:19" s="5" customFormat="1">
      <c r="S257" s="507"/>
    </row>
    <row r="258" spans="5:19" s="5" customFormat="1">
      <c r="S258" s="507"/>
    </row>
    <row r="259" spans="5:19" s="5" customFormat="1">
      <c r="S259" s="507"/>
    </row>
    <row r="260" spans="5:19" s="5" customFormat="1">
      <c r="S260" s="507"/>
    </row>
    <row r="261" spans="5:19" s="5" customFormat="1">
      <c r="S261" s="507"/>
    </row>
    <row r="262" spans="5:19" s="5" customFormat="1">
      <c r="S262" s="507"/>
    </row>
    <row r="263" spans="5:19" s="5" customFormat="1">
      <c r="S263" s="507"/>
    </row>
    <row r="264" spans="5:19" s="5" customFormat="1">
      <c r="S264" s="507"/>
    </row>
    <row r="265" spans="5:19" s="5" customFormat="1">
      <c r="S265" s="507"/>
    </row>
    <row r="266" spans="5:19" s="5" customFormat="1">
      <c r="S266" s="507"/>
    </row>
    <row r="267" spans="5:19" s="5" customFormat="1">
      <c r="S267" s="507"/>
    </row>
    <row r="268" spans="5:19" s="5" customFormat="1">
      <c r="S268" s="507"/>
    </row>
    <row r="269" spans="5:19" s="5" customFormat="1">
      <c r="S269" s="507"/>
    </row>
    <row r="270" spans="5:19" s="5" customFormat="1">
      <c r="S270" s="507"/>
    </row>
    <row r="271" spans="5:19" s="5" customFormat="1">
      <c r="E271"/>
      <c r="S271" s="507"/>
    </row>
    <row r="272" spans="5:19" s="5" customFormat="1">
      <c r="E272"/>
      <c r="S272" s="507"/>
    </row>
    <row r="273" spans="2:111" s="5" customFormat="1">
      <c r="E273"/>
      <c r="S273" s="507"/>
    </row>
    <row r="274" spans="2:111" s="5" customFormat="1">
      <c r="E274"/>
      <c r="S274" s="507"/>
    </row>
    <row r="275" spans="2:111" s="5" customFormat="1">
      <c r="E275"/>
      <c r="F275"/>
      <c r="G275"/>
      <c r="H275"/>
      <c r="S275" s="507"/>
    </row>
    <row r="276" spans="2:111" s="5" customFormat="1">
      <c r="B276"/>
      <c r="C276"/>
      <c r="D276"/>
      <c r="E276"/>
      <c r="F276"/>
      <c r="G276"/>
      <c r="H276"/>
      <c r="J276"/>
      <c r="S276" s="507"/>
      <c r="DF276"/>
      <c r="DG276"/>
    </row>
    <row r="277" spans="2:111" s="5" customFormat="1">
      <c r="B277"/>
      <c r="C277"/>
      <c r="D277"/>
      <c r="E277"/>
      <c r="F277"/>
      <c r="G277"/>
      <c r="H277"/>
      <c r="J277"/>
      <c r="S277" s="507"/>
      <c r="DF277"/>
      <c r="DG277"/>
    </row>
    <row r="278" spans="2:111" s="5" customFormat="1">
      <c r="B278"/>
      <c r="C278"/>
      <c r="D278"/>
      <c r="E278"/>
      <c r="F278"/>
      <c r="G278"/>
      <c r="H278"/>
      <c r="J278"/>
      <c r="S278" s="507"/>
      <c r="DF278"/>
      <c r="DG278"/>
    </row>
    <row r="279" spans="2:111">
      <c r="I279" s="5"/>
    </row>
    <row r="280" spans="2:111">
      <c r="I280" s="5"/>
    </row>
  </sheetData>
  <mergeCells count="18">
    <mergeCell ref="D1:M1"/>
    <mergeCell ref="D2:M2"/>
    <mergeCell ref="D3:L3"/>
    <mergeCell ref="D4:L4"/>
    <mergeCell ref="B6:D6"/>
    <mergeCell ref="F6:H6"/>
    <mergeCell ref="J6:L6"/>
    <mergeCell ref="B17:C17"/>
    <mergeCell ref="F17:G17"/>
    <mergeCell ref="J17:K17"/>
    <mergeCell ref="N17:O17"/>
    <mergeCell ref="N6:P6"/>
    <mergeCell ref="B10:C10"/>
    <mergeCell ref="N10:O10"/>
    <mergeCell ref="J11:K11"/>
    <mergeCell ref="B13:C13"/>
    <mergeCell ref="N14:O14"/>
    <mergeCell ref="B15:C15"/>
  </mergeCells>
  <pageMargins left="0.7" right="0.7" top="0.75" bottom="0.75" header="0.3" footer="0.3"/>
  <pageSetup orientation="portrait" r:id="rId1"/>
  <ignoredErrors>
    <ignoredError sqref="D11" formula="1"/>
  </ignoredErrors>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81"/>
  <sheetViews>
    <sheetView zoomScale="85" zoomScaleNormal="85" workbookViewId="0">
      <selection activeCell="C10" sqref="C10"/>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5.5703125" style="449" customWidth="1"/>
    <col min="6" max="6" width="19.28515625" bestFit="1" customWidth="1"/>
  </cols>
  <sheetData>
    <row r="1" spans="1:6" ht="19.5" thickBot="1"/>
    <row r="2" spans="1:6" ht="20.25" customHeight="1">
      <c r="A2" s="702" t="s">
        <v>256</v>
      </c>
      <c r="B2" s="703"/>
      <c r="C2" s="703"/>
      <c r="D2" s="704"/>
    </row>
    <row r="3" spans="1:6" ht="20.25" customHeight="1">
      <c r="A3" s="705"/>
      <c r="B3" s="706"/>
      <c r="C3" s="706"/>
      <c r="D3" s="707"/>
    </row>
    <row r="4" spans="1:6" ht="19.5">
      <c r="A4" s="708" t="s">
        <v>364</v>
      </c>
      <c r="B4" s="709"/>
      <c r="C4" s="709"/>
      <c r="D4" s="710"/>
    </row>
    <row r="5" spans="1:6" ht="20.25">
      <c r="A5" s="711" t="s">
        <v>257</v>
      </c>
      <c r="B5" s="712"/>
      <c r="C5" s="712"/>
      <c r="D5" s="713"/>
    </row>
    <row r="6" spans="1:6" ht="20.25">
      <c r="A6" s="450"/>
      <c r="B6" s="451"/>
      <c r="C6" s="451"/>
      <c r="D6" s="452"/>
    </row>
    <row r="7" spans="1:6" ht="20.25">
      <c r="A7" s="453"/>
      <c r="B7" s="454"/>
      <c r="C7" s="454"/>
      <c r="D7" s="455"/>
    </row>
    <row r="8" spans="1:6">
      <c r="A8" s="456" t="s">
        <v>258</v>
      </c>
      <c r="B8" s="457">
        <v>21411634465</v>
      </c>
      <c r="C8" s="458"/>
      <c r="D8" s="459"/>
    </row>
    <row r="9" spans="1:6">
      <c r="A9" s="460"/>
      <c r="B9" s="461"/>
      <c r="C9" s="458"/>
      <c r="D9" s="462"/>
    </row>
    <row r="10" spans="1:6">
      <c r="A10" s="460"/>
      <c r="B10" s="461"/>
      <c r="C10" s="458"/>
      <c r="D10" s="462"/>
    </row>
    <row r="11" spans="1:6" s="94" customFormat="1">
      <c r="A11" s="463" t="s">
        <v>259</v>
      </c>
      <c r="B11" s="464"/>
      <c r="C11" s="465"/>
      <c r="D11" s="466">
        <f>+B8+B9+B10</f>
        <v>21411634465</v>
      </c>
      <c r="E11" s="467"/>
    </row>
    <row r="12" spans="1:6" s="94" customFormat="1">
      <c r="A12" s="463"/>
      <c r="B12" s="464"/>
      <c r="C12" s="465"/>
      <c r="D12" s="466"/>
      <c r="E12" s="467"/>
    </row>
    <row r="13" spans="1:6">
      <c r="A13" s="468" t="s">
        <v>260</v>
      </c>
      <c r="B13" s="469">
        <v>235527979</v>
      </c>
      <c r="C13" s="465"/>
      <c r="D13" s="466"/>
      <c r="E13" s="467"/>
      <c r="F13" s="470"/>
    </row>
    <row r="14" spans="1:6">
      <c r="A14" s="468"/>
      <c r="B14" s="469"/>
      <c r="C14" s="465"/>
      <c r="D14" s="466"/>
      <c r="E14" s="467"/>
    </row>
    <row r="15" spans="1:6" s="94" customFormat="1" ht="22.5" customHeight="1">
      <c r="A15" s="463" t="s">
        <v>261</v>
      </c>
      <c r="B15" s="469"/>
      <c r="C15" s="465"/>
      <c r="D15" s="466">
        <f>+B13</f>
        <v>235527979</v>
      </c>
      <c r="E15" s="467"/>
    </row>
    <row r="16" spans="1:6">
      <c r="A16" s="468"/>
      <c r="B16" s="469"/>
      <c r="C16" s="464"/>
      <c r="D16" s="466"/>
      <c r="E16" s="467"/>
      <c r="F16" s="470"/>
    </row>
    <row r="17" spans="1:6">
      <c r="A17" s="471" t="s">
        <v>259</v>
      </c>
      <c r="B17" s="472"/>
      <c r="C17" s="472"/>
      <c r="D17" s="473">
        <f>+D11-D15</f>
        <v>21176106486</v>
      </c>
      <c r="E17" s="467"/>
    </row>
    <row r="18" spans="1:6">
      <c r="A18" s="471"/>
      <c r="B18" s="472"/>
      <c r="C18" s="472"/>
      <c r="D18" s="473"/>
      <c r="E18" s="467"/>
    </row>
    <row r="19" spans="1:6" s="28" customFormat="1">
      <c r="A19" s="471" t="s">
        <v>262</v>
      </c>
      <c r="B19" s="472"/>
      <c r="C19" s="472"/>
      <c r="D19" s="473">
        <f>+D17</f>
        <v>21176106486</v>
      </c>
      <c r="E19" s="467"/>
      <c r="F19" s="474"/>
    </row>
    <row r="20" spans="1:6">
      <c r="A20" s="471"/>
      <c r="B20" s="472"/>
      <c r="C20" s="472"/>
      <c r="D20" s="473"/>
      <c r="E20" s="467"/>
      <c r="F20" s="475"/>
    </row>
    <row r="21" spans="1:6">
      <c r="A21" s="476"/>
      <c r="B21" s="477"/>
      <c r="C21" s="477"/>
      <c r="D21" s="478"/>
      <c r="E21" s="467"/>
      <c r="F21" s="475"/>
    </row>
    <row r="22" spans="1:6">
      <c r="A22" s="471" t="s">
        <v>263</v>
      </c>
      <c r="B22" s="479"/>
      <c r="C22" s="479"/>
      <c r="D22" s="473">
        <f>+B24+B25+B26</f>
        <v>0</v>
      </c>
      <c r="E22" s="467"/>
    </row>
    <row r="23" spans="1:6">
      <c r="A23" s="471"/>
      <c r="B23" s="479"/>
      <c r="C23" s="479"/>
      <c r="D23" s="473"/>
      <c r="E23" s="467"/>
    </row>
    <row r="24" spans="1:6">
      <c r="A24" s="460" t="s">
        <v>264</v>
      </c>
      <c r="B24" s="461">
        <v>0</v>
      </c>
      <c r="C24" s="480"/>
      <c r="D24" s="481"/>
      <c r="E24" s="467"/>
    </row>
    <row r="25" spans="1:6">
      <c r="A25" s="460" t="s">
        <v>265</v>
      </c>
      <c r="B25" s="461">
        <v>0</v>
      </c>
      <c r="C25" s="480"/>
      <c r="D25" s="481"/>
      <c r="E25" s="467"/>
    </row>
    <row r="26" spans="1:6">
      <c r="A26" s="460"/>
      <c r="B26" s="461">
        <v>0</v>
      </c>
      <c r="C26" s="480"/>
      <c r="D26" s="481"/>
      <c r="E26" s="467"/>
    </row>
    <row r="27" spans="1:6">
      <c r="A27" s="460"/>
      <c r="B27" s="461"/>
      <c r="C27" s="480"/>
      <c r="D27" s="481"/>
      <c r="E27" s="467"/>
    </row>
    <row r="28" spans="1:6">
      <c r="A28" s="471" t="s">
        <v>266</v>
      </c>
      <c r="B28" s="479"/>
      <c r="C28" s="482"/>
      <c r="D28" s="473">
        <v>0</v>
      </c>
      <c r="E28" s="467"/>
    </row>
    <row r="29" spans="1:6">
      <c r="A29" s="471"/>
      <c r="B29" s="479"/>
      <c r="C29" s="482"/>
      <c r="D29" s="473"/>
      <c r="E29" s="467"/>
    </row>
    <row r="30" spans="1:6">
      <c r="A30" s="471" t="s">
        <v>267</v>
      </c>
      <c r="B30" s="479"/>
      <c r="C30" s="482"/>
      <c r="D30" s="473">
        <f>+B32+B33+B34+B35</f>
        <v>3565844.9899999998</v>
      </c>
      <c r="E30" s="467"/>
    </row>
    <row r="31" spans="1:6">
      <c r="A31" s="471"/>
      <c r="B31" s="479"/>
      <c r="C31" s="482"/>
      <c r="D31" s="473"/>
      <c r="E31" s="467"/>
    </row>
    <row r="32" spans="1:6">
      <c r="A32" s="460" t="s">
        <v>268</v>
      </c>
      <c r="B32" s="480">
        <f>+'SALDO CTA DE AHO'!D26+'SALDO CTA DE AHO'!D42+'SALDO CTA DE AHO'!D42+'SALDO CTA DE AHO'!D49</f>
        <v>3565844.9899999998</v>
      </c>
      <c r="C32" s="480"/>
      <c r="D32" s="481"/>
      <c r="E32" s="467"/>
    </row>
    <row r="33" spans="1:6">
      <c r="A33" s="460" t="s">
        <v>269</v>
      </c>
      <c r="B33" s="483">
        <v>0</v>
      </c>
      <c r="C33" s="480"/>
      <c r="D33" s="481"/>
      <c r="E33" s="467"/>
    </row>
    <row r="34" spans="1:6">
      <c r="A34" s="460" t="s">
        <v>270</v>
      </c>
      <c r="B34" s="483">
        <v>0</v>
      </c>
      <c r="C34" s="480"/>
      <c r="D34" s="481"/>
      <c r="E34" s="467"/>
    </row>
    <row r="35" spans="1:6">
      <c r="A35" s="460" t="s">
        <v>271</v>
      </c>
      <c r="B35" s="483">
        <v>0</v>
      </c>
      <c r="C35" s="480"/>
      <c r="D35" s="481"/>
      <c r="E35" s="467"/>
    </row>
    <row r="36" spans="1:6">
      <c r="A36" s="460"/>
      <c r="B36" s="483"/>
      <c r="C36" s="480"/>
      <c r="D36" s="481"/>
      <c r="E36" s="467"/>
    </row>
    <row r="37" spans="1:6">
      <c r="A37" s="471" t="s">
        <v>272</v>
      </c>
      <c r="B37" s="483"/>
      <c r="C37" s="480"/>
      <c r="D37" s="473">
        <f>+B38+B39+B40</f>
        <v>41143.08</v>
      </c>
      <c r="E37" s="467"/>
    </row>
    <row r="38" spans="1:6">
      <c r="A38" s="460" t="s">
        <v>273</v>
      </c>
      <c r="B38" s="483">
        <f>30000+5700+142.8</f>
        <v>35842.800000000003</v>
      </c>
      <c r="C38" s="480"/>
      <c r="D38" s="481"/>
      <c r="E38" s="467"/>
    </row>
    <row r="39" spans="1:6">
      <c r="A39" s="460" t="s">
        <v>274</v>
      </c>
      <c r="B39" s="480">
        <v>5300.44</v>
      </c>
      <c r="C39" s="480"/>
      <c r="D39" s="481"/>
      <c r="E39" s="467"/>
    </row>
    <row r="40" spans="1:6">
      <c r="A40" s="460" t="s">
        <v>275</v>
      </c>
      <c r="B40" s="480">
        <f>(0.46)+(-0.49)+(-0.13)</f>
        <v>-0.15999999999999998</v>
      </c>
      <c r="C40" s="480"/>
      <c r="D40" s="481"/>
      <c r="E40" s="467"/>
    </row>
    <row r="41" spans="1:6">
      <c r="A41" s="460"/>
      <c r="B41" s="461"/>
      <c r="C41" s="469"/>
      <c r="D41" s="481"/>
      <c r="E41" s="467"/>
    </row>
    <row r="42" spans="1:6">
      <c r="A42" s="471" t="s">
        <v>276</v>
      </c>
      <c r="B42" s="479"/>
      <c r="C42" s="482"/>
      <c r="D42" s="473">
        <f>+B44+B45+B46+B47</f>
        <v>0</v>
      </c>
      <c r="E42" s="467"/>
    </row>
    <row r="43" spans="1:6">
      <c r="A43" s="471"/>
      <c r="B43" s="479"/>
      <c r="C43" s="482"/>
      <c r="D43" s="473"/>
      <c r="E43" s="467"/>
    </row>
    <row r="44" spans="1:6">
      <c r="A44" s="460" t="s">
        <v>277</v>
      </c>
      <c r="B44" s="469">
        <v>0</v>
      </c>
      <c r="C44" s="480"/>
      <c r="D44" s="481"/>
      <c r="E44" s="467"/>
    </row>
    <row r="45" spans="1:6">
      <c r="A45" s="460" t="s">
        <v>278</v>
      </c>
      <c r="B45" s="461">
        <v>0</v>
      </c>
      <c r="C45" s="480"/>
      <c r="D45" s="481"/>
      <c r="E45" s="467"/>
    </row>
    <row r="46" spans="1:6">
      <c r="A46" s="460" t="s">
        <v>279</v>
      </c>
      <c r="C46" s="480"/>
      <c r="D46" s="484"/>
      <c r="E46" s="467"/>
      <c r="F46" s="485"/>
    </row>
    <row r="47" spans="1:6">
      <c r="A47" s="460" t="s">
        <v>280</v>
      </c>
      <c r="B47" s="480">
        <v>0</v>
      </c>
      <c r="C47" s="480"/>
      <c r="D47" s="481"/>
      <c r="E47" s="467"/>
      <c r="F47" s="485"/>
    </row>
    <row r="48" spans="1:6">
      <c r="A48" s="460"/>
      <c r="B48" s="461"/>
      <c r="C48" s="469"/>
      <c r="D48" s="481"/>
      <c r="E48" s="467"/>
    </row>
    <row r="49" spans="1:6">
      <c r="A49" s="471" t="s">
        <v>281</v>
      </c>
      <c r="B49" s="479"/>
      <c r="C49" s="482"/>
      <c r="D49" s="473">
        <f>+D22+D28+D30+D37+D42</f>
        <v>3606988.07</v>
      </c>
      <c r="E49" s="467"/>
    </row>
    <row r="50" spans="1:6">
      <c r="A50" s="460"/>
      <c r="B50" s="461"/>
      <c r="C50" s="461"/>
      <c r="D50" s="481"/>
      <c r="E50" s="467"/>
    </row>
    <row r="51" spans="1:6" ht="19.5" thickBot="1">
      <c r="A51" s="460"/>
      <c r="B51" s="461"/>
      <c r="C51" s="461"/>
      <c r="D51" s="481"/>
      <c r="E51" s="467"/>
    </row>
    <row r="52" spans="1:6" ht="19.5" thickTop="1">
      <c r="A52" s="486" t="s">
        <v>282</v>
      </c>
      <c r="B52" s="487"/>
      <c r="C52" s="487"/>
      <c r="D52" s="488">
        <f>+'RENDIMIENTOS FINANCIEROS'!G15</f>
        <v>213676026.24000001</v>
      </c>
      <c r="E52" s="467"/>
      <c r="F52" s="485"/>
    </row>
    <row r="53" spans="1:6">
      <c r="A53" s="489"/>
      <c r="B53" s="490"/>
      <c r="C53" s="490"/>
      <c r="D53" s="491"/>
      <c r="E53" s="467"/>
    </row>
    <row r="54" spans="1:6">
      <c r="A54" s="471" t="s">
        <v>283</v>
      </c>
      <c r="B54" s="492"/>
      <c r="C54" s="492"/>
      <c r="D54" s="473">
        <f>+D19-D49+D52</f>
        <v>21386175524.170002</v>
      </c>
      <c r="E54" s="467"/>
      <c r="F54" s="493"/>
    </row>
    <row r="55" spans="1:6" ht="23.25" thickBot="1">
      <c r="A55" s="494"/>
      <c r="B55" s="492"/>
      <c r="C55" s="492"/>
      <c r="D55" s="495"/>
    </row>
    <row r="56" spans="1:6" ht="19.5">
      <c r="A56" s="496" t="s">
        <v>284</v>
      </c>
      <c r="B56" s="497">
        <f>+'SALDO CTA DE AHO'!F51</f>
        <v>21386175524.170002</v>
      </c>
      <c r="C56" s="498"/>
      <c r="D56" s="499">
        <f>+D54-B56</f>
        <v>0</v>
      </c>
      <c r="F56" s="500"/>
    </row>
    <row r="57" spans="1:6">
      <c r="A57" s="501"/>
      <c r="B57" s="479"/>
      <c r="C57" s="502"/>
      <c r="D57" s="473"/>
      <c r="F57" s="475"/>
    </row>
    <row r="58" spans="1:6" ht="21" thickBot="1">
      <c r="A58" s="503"/>
      <c r="B58" s="504"/>
      <c r="C58" s="504"/>
      <c r="D58" s="505"/>
    </row>
    <row r="60" spans="1:6">
      <c r="B60" s="475"/>
      <c r="D60" s="475"/>
    </row>
    <row r="61" spans="1:6">
      <c r="A61" t="s">
        <v>333</v>
      </c>
      <c r="B61" s="470"/>
      <c r="D61" s="470"/>
    </row>
    <row r="62" spans="1:6">
      <c r="B62" s="475"/>
      <c r="D62" s="475"/>
      <c r="E62" s="506"/>
    </row>
    <row r="63" spans="1:6">
      <c r="B63" s="493"/>
    </row>
    <row r="71" spans="1:1">
      <c r="A71" t="s">
        <v>334</v>
      </c>
    </row>
    <row r="81" spans="1:1">
      <c r="A81" t="s">
        <v>363</v>
      </c>
    </row>
  </sheetData>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topLeftCell="A15" zoomScaleNormal="100" workbookViewId="0">
      <selection activeCell="B21" sqref="B21"/>
    </sheetView>
  </sheetViews>
  <sheetFormatPr baseColWidth="10" defaultColWidth="11.42578125" defaultRowHeight="20.25"/>
  <cols>
    <col min="1" max="1" width="71.85546875" style="798" customWidth="1"/>
    <col min="2" max="2" width="27" style="799" customWidth="1"/>
    <col min="3" max="3" width="5.85546875" style="799" customWidth="1"/>
    <col min="4" max="4" width="33.85546875" style="800" customWidth="1"/>
    <col min="5" max="5" width="24.140625" style="798" customWidth="1"/>
    <col min="6" max="16384" width="11.42578125" style="798"/>
  </cols>
  <sheetData>
    <row r="1" spans="1:5" s="767" customFormat="1" ht="34.5" customHeight="1">
      <c r="A1" s="764" t="s">
        <v>256</v>
      </c>
      <c r="B1" s="765"/>
      <c r="C1" s="765"/>
      <c r="D1" s="766"/>
    </row>
    <row r="2" spans="1:5" s="772" customFormat="1">
      <c r="A2" s="768" t="s">
        <v>364</v>
      </c>
      <c r="B2" s="769"/>
      <c r="C2" s="769"/>
      <c r="D2" s="770"/>
      <c r="E2" s="771"/>
    </row>
    <row r="3" spans="1:5" s="772" customFormat="1">
      <c r="A3" s="773"/>
      <c r="B3" s="774"/>
      <c r="C3" s="774"/>
      <c r="D3" s="775"/>
    </row>
    <row r="4" spans="1:5" s="772" customFormat="1">
      <c r="A4" s="773"/>
      <c r="B4" s="774"/>
      <c r="C4" s="774"/>
      <c r="D4" s="775"/>
    </row>
    <row r="5" spans="1:5" s="772" customFormat="1">
      <c r="A5" s="776" t="s">
        <v>285</v>
      </c>
      <c r="B5" s="777"/>
      <c r="C5" s="774"/>
      <c r="D5" s="775"/>
    </row>
    <row r="6" spans="1:5" s="772" customFormat="1">
      <c r="A6" s="773"/>
      <c r="B6" s="774"/>
      <c r="C6" s="774"/>
      <c r="D6" s="775"/>
    </row>
    <row r="7" spans="1:5" s="781" customFormat="1" ht="31.5" customHeight="1">
      <c r="A7" s="763" t="s">
        <v>286</v>
      </c>
      <c r="B7" s="778">
        <v>21411634465</v>
      </c>
      <c r="C7" s="779"/>
      <c r="D7" s="780"/>
    </row>
    <row r="8" spans="1:5" s="762" customFormat="1" ht="31.5" customHeight="1">
      <c r="A8" s="759" t="s">
        <v>287</v>
      </c>
      <c r="B8" s="760"/>
      <c r="C8" s="760"/>
      <c r="D8" s="761"/>
    </row>
    <row r="9" spans="1:5" s="784" customFormat="1" ht="41.25" customHeight="1">
      <c r="A9" s="763" t="s">
        <v>259</v>
      </c>
      <c r="B9" s="778"/>
      <c r="C9" s="778"/>
      <c r="D9" s="782">
        <f>SUM(B7:B8)</f>
        <v>21411634465</v>
      </c>
      <c r="E9" s="783"/>
    </row>
    <row r="10" spans="1:5" s="762" customFormat="1" ht="31.5" customHeight="1">
      <c r="A10" s="759" t="s">
        <v>288</v>
      </c>
      <c r="B10" s="760">
        <f>+'SALDOS POR CDP'!H14</f>
        <v>235527979</v>
      </c>
      <c r="C10" s="760"/>
      <c r="D10" s="761"/>
    </row>
    <row r="11" spans="1:5" s="762" customFormat="1" ht="31.5" customHeight="1">
      <c r="A11" s="759" t="s">
        <v>289</v>
      </c>
      <c r="B11" s="760">
        <f>+'SALDOS POR CDP'!N14</f>
        <v>78853621.555553794</v>
      </c>
      <c r="C11" s="760"/>
      <c r="D11" s="761"/>
    </row>
    <row r="12" spans="1:5" s="762" customFormat="1" ht="31.5" customHeight="1">
      <c r="A12" s="759" t="s">
        <v>290</v>
      </c>
      <c r="B12" s="760"/>
      <c r="C12" s="760"/>
      <c r="D12" s="761"/>
    </row>
    <row r="13" spans="1:5" s="784" customFormat="1" ht="41.25" customHeight="1">
      <c r="A13" s="763" t="s">
        <v>291</v>
      </c>
      <c r="B13" s="778"/>
      <c r="C13" s="778"/>
      <c r="D13" s="782">
        <f>+$D$9-$B$10-$B$11-$B$12</f>
        <v>21097252864.444447</v>
      </c>
    </row>
    <row r="14" spans="1:5" s="784" customFormat="1" ht="41.25" customHeight="1">
      <c r="A14" s="763" t="s">
        <v>292</v>
      </c>
      <c r="B14" s="778"/>
      <c r="C14" s="778"/>
      <c r="D14" s="782">
        <f>SUM(B15:B18)</f>
        <v>18287577037</v>
      </c>
    </row>
    <row r="15" spans="1:5" s="762" customFormat="1" ht="31.5" customHeight="1">
      <c r="A15" s="759" t="s">
        <v>293</v>
      </c>
      <c r="B15" s="760">
        <f>+'E.F. CONTRATACIÓN DERIVADA'!S16</f>
        <v>17273655800</v>
      </c>
      <c r="C15" s="760"/>
      <c r="D15" s="761"/>
    </row>
    <row r="16" spans="1:5" s="762" customFormat="1" ht="31.5" customHeight="1">
      <c r="A16" s="759" t="s">
        <v>294</v>
      </c>
      <c r="B16" s="760">
        <f>+'E.F. CONTRATACIÓN DERIVADA'!S17</f>
        <v>1013921237</v>
      </c>
      <c r="C16" s="760"/>
      <c r="D16" s="761"/>
    </row>
    <row r="17" spans="1:5" s="762" customFormat="1" ht="31.5" customHeight="1">
      <c r="A17" s="759" t="s">
        <v>295</v>
      </c>
      <c r="B17" s="760"/>
      <c r="C17" s="760"/>
      <c r="D17" s="761"/>
    </row>
    <row r="18" spans="1:5" s="762" customFormat="1" ht="31.5" customHeight="1">
      <c r="A18" s="759" t="s">
        <v>296</v>
      </c>
      <c r="B18" s="760">
        <v>0</v>
      </c>
      <c r="C18" s="760"/>
      <c r="D18" s="761"/>
    </row>
    <row r="19" spans="1:5" s="784" customFormat="1" ht="41.25" customHeight="1">
      <c r="A19" s="763" t="s">
        <v>297</v>
      </c>
      <c r="B19" s="778"/>
      <c r="C19" s="778"/>
      <c r="D19" s="782">
        <f>+D13-D14</f>
        <v>2809675827.4444466</v>
      </c>
      <c r="E19" s="785"/>
    </row>
    <row r="20" spans="1:5" s="762" customFormat="1" ht="31.5" customHeight="1">
      <c r="A20" s="759" t="s">
        <v>298</v>
      </c>
      <c r="B20" s="760">
        <f>+'SALDOS POR CDP'!K14</f>
        <v>1378334139</v>
      </c>
      <c r="C20" s="760"/>
      <c r="D20" s="761"/>
    </row>
    <row r="21" spans="1:5" s="762" customFormat="1" ht="31.5" customHeight="1">
      <c r="A21" s="759" t="s">
        <v>335</v>
      </c>
      <c r="B21" s="760">
        <f>+'SALDOS POR CDP'!L14</f>
        <v>5513336.5559999999</v>
      </c>
      <c r="C21" s="760"/>
      <c r="D21" s="761"/>
      <c r="E21" s="786"/>
    </row>
    <row r="22" spans="1:5" s="791" customFormat="1" ht="41.25" customHeight="1">
      <c r="A22" s="787" t="s">
        <v>336</v>
      </c>
      <c r="B22" s="788"/>
      <c r="C22" s="788"/>
      <c r="D22" s="789">
        <f>+D19-B20-B21</f>
        <v>1425828351.8884466</v>
      </c>
      <c r="E22" s="790"/>
    </row>
    <row r="23" spans="1:5" s="772" customFormat="1" ht="21" thickBot="1">
      <c r="A23" s="792"/>
      <c r="B23" s="793"/>
      <c r="C23" s="793"/>
      <c r="D23" s="794"/>
      <c r="E23" s="795"/>
    </row>
    <row r="24" spans="1:5" s="772" customFormat="1">
      <c r="B24" s="771"/>
      <c r="C24" s="771"/>
      <c r="D24" s="796"/>
    </row>
    <row r="25" spans="1:5" s="772" customFormat="1">
      <c r="A25" s="797"/>
      <c r="B25" s="797"/>
      <c r="C25" s="797"/>
      <c r="D25" s="797"/>
    </row>
    <row r="26" spans="1:5" s="772" customFormat="1">
      <c r="A26" s="797"/>
      <c r="B26" s="797"/>
      <c r="C26" s="797"/>
      <c r="D26" s="797"/>
    </row>
    <row r="27" spans="1:5" s="772" customFormat="1">
      <c r="B27" s="771"/>
      <c r="C27" s="771"/>
      <c r="D27" s="796"/>
    </row>
    <row r="28" spans="1:5" s="772" customFormat="1">
      <c r="B28" s="771"/>
      <c r="C28" s="771"/>
      <c r="D28" s="796"/>
    </row>
    <row r="29" spans="1:5" s="772" customFormat="1">
      <c r="B29" s="771"/>
      <c r="C29" s="771"/>
      <c r="D29" s="796"/>
    </row>
    <row r="30" spans="1:5" s="772" customFormat="1">
      <c r="B30" s="771"/>
      <c r="C30" s="771"/>
      <c r="D30" s="796"/>
    </row>
    <row r="31" spans="1:5" s="772" customFormat="1">
      <c r="B31" s="771"/>
      <c r="C31" s="771"/>
      <c r="D31" s="796"/>
    </row>
    <row r="32" spans="1:5" s="772" customFormat="1">
      <c r="B32" s="771"/>
      <c r="C32" s="771"/>
      <c r="D32" s="796"/>
    </row>
    <row r="33" spans="2:4" s="772" customFormat="1">
      <c r="B33" s="771"/>
      <c r="C33" s="771"/>
      <c r="D33" s="796"/>
    </row>
    <row r="34" spans="2:4" s="772" customFormat="1">
      <c r="B34" s="771"/>
      <c r="C34" s="771"/>
      <c r="D34" s="796"/>
    </row>
    <row r="35" spans="2:4" s="772" customFormat="1">
      <c r="B35" s="771"/>
      <c r="C35" s="771"/>
      <c r="D35" s="796"/>
    </row>
    <row r="36" spans="2:4" s="772" customFormat="1">
      <c r="B36" s="771"/>
      <c r="C36" s="771"/>
      <c r="D36" s="796"/>
    </row>
    <row r="37" spans="2:4" s="772" customFormat="1">
      <c r="B37" s="771"/>
      <c r="C37" s="771"/>
      <c r="D37" s="796"/>
    </row>
    <row r="38" spans="2:4" s="772" customFormat="1">
      <c r="B38" s="771"/>
      <c r="C38" s="771"/>
      <c r="D38" s="796"/>
    </row>
    <row r="39" spans="2:4" s="772" customFormat="1">
      <c r="B39" s="771"/>
      <c r="C39" s="771"/>
      <c r="D39" s="796"/>
    </row>
    <row r="40" spans="2:4" s="772" customFormat="1">
      <c r="B40" s="771"/>
      <c r="C40" s="771"/>
      <c r="D40" s="796"/>
    </row>
    <row r="41" spans="2:4" s="772" customFormat="1">
      <c r="B41" s="771"/>
      <c r="C41" s="771"/>
      <c r="D41" s="796"/>
    </row>
    <row r="42" spans="2:4" s="772" customFormat="1">
      <c r="B42" s="771"/>
      <c r="C42" s="771"/>
      <c r="D42" s="796"/>
    </row>
    <row r="43" spans="2:4" s="772" customFormat="1">
      <c r="B43" s="771"/>
      <c r="C43" s="771"/>
      <c r="D43" s="796"/>
    </row>
    <row r="44" spans="2:4" s="772" customFormat="1">
      <c r="B44" s="771"/>
      <c r="C44" s="771"/>
      <c r="D44" s="796"/>
    </row>
    <row r="45" spans="2:4" s="772" customFormat="1">
      <c r="B45" s="771"/>
      <c r="C45" s="771"/>
      <c r="D45" s="796"/>
    </row>
    <row r="46" spans="2:4" s="772" customFormat="1">
      <c r="B46" s="771"/>
      <c r="C46" s="771"/>
      <c r="D46" s="796"/>
    </row>
    <row r="47" spans="2:4" s="772" customFormat="1">
      <c r="B47" s="771"/>
      <c r="C47" s="771"/>
      <c r="D47" s="796"/>
    </row>
    <row r="48" spans="2:4" s="772" customFormat="1">
      <c r="B48" s="771"/>
      <c r="C48" s="771"/>
      <c r="D48" s="796"/>
    </row>
    <row r="49" spans="2:4" s="772" customFormat="1">
      <c r="B49" s="771"/>
      <c r="C49" s="771"/>
      <c r="D49" s="796"/>
    </row>
    <row r="50" spans="2:4" s="772" customFormat="1">
      <c r="B50" s="771"/>
      <c r="C50" s="771"/>
      <c r="D50" s="796"/>
    </row>
    <row r="51" spans="2:4" s="772" customFormat="1">
      <c r="B51" s="771"/>
      <c r="C51" s="771"/>
      <c r="D51" s="796"/>
    </row>
    <row r="52" spans="2:4" s="772" customFormat="1">
      <c r="B52" s="771"/>
      <c r="C52" s="771"/>
      <c r="D52" s="796"/>
    </row>
    <row r="53" spans="2:4" s="772" customFormat="1">
      <c r="B53" s="771"/>
      <c r="C53" s="771"/>
      <c r="D53" s="796"/>
    </row>
    <row r="54" spans="2:4" s="772" customFormat="1">
      <c r="B54" s="771"/>
      <c r="C54" s="771"/>
      <c r="D54" s="796"/>
    </row>
    <row r="55" spans="2:4" s="772" customFormat="1">
      <c r="B55" s="771"/>
      <c r="C55" s="771"/>
      <c r="D55" s="796"/>
    </row>
    <row r="56" spans="2:4" s="772" customFormat="1">
      <c r="B56" s="771"/>
      <c r="C56" s="771"/>
      <c r="D56" s="796"/>
    </row>
    <row r="57" spans="2:4" s="772" customFormat="1">
      <c r="B57" s="771"/>
      <c r="C57" s="771"/>
      <c r="D57" s="796"/>
    </row>
    <row r="58" spans="2:4" s="772" customFormat="1">
      <c r="B58" s="771"/>
      <c r="C58" s="771"/>
      <c r="D58" s="796"/>
    </row>
    <row r="59" spans="2:4" s="772" customFormat="1">
      <c r="B59" s="771"/>
      <c r="C59" s="771"/>
      <c r="D59" s="796"/>
    </row>
    <row r="60" spans="2:4" s="772" customFormat="1">
      <c r="B60" s="771"/>
      <c r="C60" s="771"/>
      <c r="D60" s="796"/>
    </row>
    <row r="61" spans="2:4" s="772" customFormat="1">
      <c r="B61" s="771"/>
      <c r="C61" s="771"/>
      <c r="D61" s="796"/>
    </row>
    <row r="62" spans="2:4" s="772" customFormat="1">
      <c r="B62" s="771"/>
      <c r="C62" s="771"/>
      <c r="D62" s="796"/>
    </row>
    <row r="63" spans="2:4" s="772" customFormat="1">
      <c r="B63" s="771"/>
      <c r="C63" s="771"/>
      <c r="D63" s="796"/>
    </row>
    <row r="64" spans="2:4" s="772" customFormat="1">
      <c r="B64" s="771"/>
      <c r="C64" s="771"/>
      <c r="D64" s="796"/>
    </row>
    <row r="65" spans="2:4" s="772" customFormat="1">
      <c r="B65" s="771"/>
      <c r="C65" s="771"/>
      <c r="D65" s="796"/>
    </row>
    <row r="66" spans="2:4" s="772" customFormat="1">
      <c r="B66" s="771"/>
      <c r="C66" s="771"/>
      <c r="D66" s="796"/>
    </row>
    <row r="67" spans="2:4" s="772" customFormat="1">
      <c r="B67" s="771"/>
      <c r="C67" s="771"/>
      <c r="D67" s="796"/>
    </row>
    <row r="68" spans="2:4" s="772" customFormat="1">
      <c r="B68" s="771"/>
      <c r="C68" s="771"/>
      <c r="D68" s="796"/>
    </row>
    <row r="69" spans="2:4" s="772" customFormat="1">
      <c r="B69" s="771"/>
      <c r="C69" s="771"/>
      <c r="D69" s="796"/>
    </row>
    <row r="70" spans="2:4" s="772" customFormat="1">
      <c r="B70" s="771"/>
      <c r="C70" s="771"/>
      <c r="D70" s="796"/>
    </row>
    <row r="71" spans="2:4" s="772" customFormat="1">
      <c r="B71" s="771"/>
      <c r="C71" s="771"/>
      <c r="D71" s="796"/>
    </row>
    <row r="72" spans="2:4" s="772" customFormat="1">
      <c r="B72" s="771"/>
      <c r="C72" s="771"/>
      <c r="D72" s="796"/>
    </row>
    <row r="73" spans="2:4" s="772" customFormat="1">
      <c r="B73" s="771"/>
      <c r="C73" s="771"/>
      <c r="D73" s="796"/>
    </row>
    <row r="74" spans="2:4" s="772" customFormat="1">
      <c r="B74" s="771"/>
      <c r="C74" s="771"/>
      <c r="D74" s="796"/>
    </row>
    <row r="75" spans="2:4" s="772" customFormat="1">
      <c r="B75" s="771"/>
      <c r="C75" s="771"/>
      <c r="D75" s="796"/>
    </row>
    <row r="76" spans="2:4" s="772" customFormat="1">
      <c r="B76" s="771"/>
      <c r="C76" s="771"/>
      <c r="D76" s="796"/>
    </row>
    <row r="77" spans="2:4" s="772" customFormat="1">
      <c r="B77" s="771"/>
      <c r="C77" s="771"/>
      <c r="D77" s="796"/>
    </row>
    <row r="78" spans="2:4" s="772" customFormat="1">
      <c r="B78" s="771"/>
      <c r="C78" s="771"/>
      <c r="D78" s="796"/>
    </row>
    <row r="79" spans="2:4" s="772" customFormat="1">
      <c r="B79" s="771"/>
      <c r="C79" s="771"/>
      <c r="D79" s="796"/>
    </row>
    <row r="80" spans="2:4" s="772" customFormat="1">
      <c r="B80" s="771"/>
      <c r="C80" s="771"/>
      <c r="D80" s="796"/>
    </row>
    <row r="81" spans="2:4" s="772" customFormat="1">
      <c r="B81" s="771"/>
      <c r="C81" s="771"/>
      <c r="D81" s="796"/>
    </row>
    <row r="82" spans="2:4" s="772" customFormat="1">
      <c r="B82" s="771"/>
      <c r="C82" s="771"/>
      <c r="D82" s="796"/>
    </row>
    <row r="83" spans="2:4" s="772" customFormat="1">
      <c r="B83" s="771"/>
      <c r="C83" s="771"/>
      <c r="D83" s="796"/>
    </row>
    <row r="84" spans="2:4" s="772" customFormat="1">
      <c r="B84" s="771"/>
      <c r="C84" s="771"/>
      <c r="D84" s="796"/>
    </row>
    <row r="85" spans="2:4" s="772" customFormat="1">
      <c r="B85" s="771"/>
      <c r="C85" s="771"/>
      <c r="D85" s="796"/>
    </row>
    <row r="86" spans="2:4" s="772" customFormat="1">
      <c r="B86" s="771"/>
      <c r="C86" s="771"/>
      <c r="D86" s="796"/>
    </row>
    <row r="87" spans="2:4" s="772" customFormat="1">
      <c r="B87" s="771"/>
      <c r="C87" s="771"/>
      <c r="D87" s="796"/>
    </row>
    <row r="88" spans="2:4" s="772" customFormat="1">
      <c r="B88" s="771"/>
      <c r="C88" s="771"/>
      <c r="D88" s="796"/>
    </row>
    <row r="89" spans="2:4" s="772" customFormat="1">
      <c r="B89" s="771"/>
      <c r="C89" s="771"/>
      <c r="D89" s="796"/>
    </row>
    <row r="90" spans="2:4" s="772" customFormat="1">
      <c r="B90" s="771"/>
      <c r="C90" s="771"/>
      <c r="D90" s="796"/>
    </row>
    <row r="91" spans="2:4" s="772" customFormat="1">
      <c r="B91" s="771"/>
      <c r="C91" s="771"/>
      <c r="D91" s="796"/>
    </row>
    <row r="92" spans="2:4" s="772" customFormat="1">
      <c r="B92" s="771"/>
      <c r="C92" s="771"/>
      <c r="D92" s="796"/>
    </row>
    <row r="93" spans="2:4" s="772" customFormat="1">
      <c r="B93" s="771"/>
      <c r="C93" s="771"/>
      <c r="D93" s="796"/>
    </row>
    <row r="94" spans="2:4" s="772" customFormat="1">
      <c r="B94" s="771"/>
      <c r="C94" s="771"/>
      <c r="D94" s="796"/>
    </row>
    <row r="95" spans="2:4" s="772" customFormat="1">
      <c r="B95" s="771"/>
      <c r="C95" s="771"/>
      <c r="D95" s="796"/>
    </row>
    <row r="96" spans="2:4" s="772" customFormat="1">
      <c r="B96" s="771"/>
      <c r="C96" s="771"/>
      <c r="D96" s="796"/>
    </row>
    <row r="97" spans="2:4" s="772" customFormat="1">
      <c r="B97" s="771"/>
      <c r="C97" s="771"/>
      <c r="D97" s="796"/>
    </row>
    <row r="98" spans="2:4" s="772" customFormat="1">
      <c r="B98" s="771"/>
      <c r="C98" s="771"/>
      <c r="D98" s="796"/>
    </row>
    <row r="99" spans="2:4" s="772" customFormat="1">
      <c r="B99" s="771"/>
      <c r="C99" s="771"/>
      <c r="D99" s="796"/>
    </row>
    <row r="100" spans="2:4" s="772" customFormat="1">
      <c r="B100" s="771"/>
      <c r="C100" s="771"/>
      <c r="D100" s="796"/>
    </row>
    <row r="101" spans="2:4" s="772" customFormat="1">
      <c r="B101" s="771"/>
      <c r="C101" s="771"/>
      <c r="D101" s="796"/>
    </row>
    <row r="102" spans="2:4" s="772" customFormat="1">
      <c r="B102" s="771"/>
      <c r="C102" s="771"/>
      <c r="D102" s="796"/>
    </row>
    <row r="103" spans="2:4" s="772" customFormat="1">
      <c r="B103" s="771"/>
      <c r="C103" s="771"/>
      <c r="D103" s="796"/>
    </row>
    <row r="104" spans="2:4" s="772" customFormat="1">
      <c r="B104" s="771"/>
      <c r="C104" s="771"/>
      <c r="D104" s="796"/>
    </row>
    <row r="105" spans="2:4" s="772" customFormat="1">
      <c r="B105" s="771"/>
      <c r="C105" s="771"/>
      <c r="D105" s="796"/>
    </row>
    <row r="106" spans="2:4" s="772" customFormat="1">
      <c r="B106" s="771"/>
      <c r="C106" s="771"/>
      <c r="D106" s="796"/>
    </row>
    <row r="107" spans="2:4" s="772" customFormat="1">
      <c r="B107" s="771"/>
      <c r="C107" s="771"/>
      <c r="D107" s="796"/>
    </row>
    <row r="108" spans="2:4" s="772" customFormat="1">
      <c r="B108" s="771"/>
      <c r="C108" s="771"/>
      <c r="D108" s="796"/>
    </row>
    <row r="109" spans="2:4" s="772" customFormat="1">
      <c r="B109" s="771"/>
      <c r="C109" s="771"/>
      <c r="D109" s="796"/>
    </row>
    <row r="110" spans="2:4" s="772" customFormat="1">
      <c r="B110" s="771"/>
      <c r="C110" s="771"/>
      <c r="D110" s="796"/>
    </row>
    <row r="111" spans="2:4" s="772" customFormat="1">
      <c r="B111" s="771"/>
      <c r="C111" s="771"/>
      <c r="D111" s="796"/>
    </row>
    <row r="112" spans="2:4" s="772" customFormat="1">
      <c r="B112" s="771"/>
      <c r="C112" s="771"/>
      <c r="D112" s="796"/>
    </row>
    <row r="113" spans="2:4" s="772" customFormat="1">
      <c r="B113" s="771"/>
      <c r="C113" s="771"/>
      <c r="D113" s="796"/>
    </row>
    <row r="114" spans="2:4" s="772" customFormat="1">
      <c r="B114" s="771"/>
      <c r="C114" s="771"/>
      <c r="D114" s="796"/>
    </row>
    <row r="115" spans="2:4" s="772" customFormat="1">
      <c r="B115" s="771"/>
      <c r="C115" s="771"/>
      <c r="D115" s="796"/>
    </row>
    <row r="116" spans="2:4" s="772" customFormat="1">
      <c r="B116" s="771"/>
      <c r="C116" s="771"/>
      <c r="D116" s="796"/>
    </row>
    <row r="117" spans="2:4" s="772" customFormat="1">
      <c r="B117" s="771"/>
      <c r="C117" s="771"/>
      <c r="D117" s="796"/>
    </row>
    <row r="118" spans="2:4" s="772" customFormat="1">
      <c r="B118" s="771"/>
      <c r="C118" s="771"/>
      <c r="D118" s="796"/>
    </row>
    <row r="119" spans="2:4" s="772" customFormat="1">
      <c r="B119" s="771"/>
      <c r="C119" s="771"/>
      <c r="D119" s="796"/>
    </row>
    <row r="120" spans="2:4" s="772" customFormat="1">
      <c r="B120" s="771"/>
      <c r="C120" s="771"/>
      <c r="D120" s="796"/>
    </row>
    <row r="121" spans="2:4" s="772" customFormat="1">
      <c r="B121" s="771"/>
      <c r="C121" s="771"/>
      <c r="D121" s="796"/>
    </row>
    <row r="122" spans="2:4" s="772" customFormat="1">
      <c r="B122" s="771"/>
      <c r="C122" s="771"/>
      <c r="D122" s="796"/>
    </row>
    <row r="123" spans="2:4" s="772" customFormat="1">
      <c r="B123" s="771"/>
      <c r="C123" s="771"/>
      <c r="D123" s="796"/>
    </row>
    <row r="124" spans="2:4" s="772" customFormat="1">
      <c r="B124" s="771"/>
      <c r="C124" s="771"/>
      <c r="D124" s="796"/>
    </row>
    <row r="125" spans="2:4" s="772" customFormat="1">
      <c r="B125" s="771"/>
      <c r="C125" s="771"/>
      <c r="D125" s="796"/>
    </row>
    <row r="126" spans="2:4" s="772" customFormat="1">
      <c r="B126" s="771"/>
      <c r="C126" s="771"/>
      <c r="D126" s="796"/>
    </row>
    <row r="127" spans="2:4" s="772" customFormat="1">
      <c r="B127" s="771"/>
      <c r="C127" s="771"/>
      <c r="D127" s="796"/>
    </row>
    <row r="128" spans="2:4" s="772" customFormat="1">
      <c r="B128" s="771"/>
      <c r="C128" s="771"/>
      <c r="D128" s="796"/>
    </row>
    <row r="129" spans="2:4" s="772" customFormat="1">
      <c r="B129" s="771"/>
      <c r="C129" s="771"/>
      <c r="D129" s="796"/>
    </row>
    <row r="130" spans="2:4" s="772" customFormat="1">
      <c r="B130" s="771"/>
      <c r="C130" s="771"/>
      <c r="D130" s="796"/>
    </row>
    <row r="131" spans="2:4" s="772" customFormat="1">
      <c r="B131" s="771"/>
      <c r="C131" s="771"/>
      <c r="D131" s="796"/>
    </row>
    <row r="132" spans="2:4" s="772" customFormat="1">
      <c r="B132" s="771"/>
      <c r="C132" s="771"/>
      <c r="D132" s="796"/>
    </row>
    <row r="133" spans="2:4" s="772" customFormat="1">
      <c r="B133" s="771"/>
      <c r="C133" s="771"/>
      <c r="D133" s="796"/>
    </row>
    <row r="134" spans="2:4" s="772" customFormat="1">
      <c r="B134" s="771"/>
      <c r="C134" s="771"/>
      <c r="D134" s="796"/>
    </row>
    <row r="135" spans="2:4" s="772" customFormat="1">
      <c r="B135" s="771"/>
      <c r="C135" s="771"/>
      <c r="D135" s="796"/>
    </row>
    <row r="136" spans="2:4" s="772" customFormat="1">
      <c r="B136" s="771"/>
      <c r="C136" s="771"/>
      <c r="D136" s="796"/>
    </row>
    <row r="137" spans="2:4" s="772" customFormat="1">
      <c r="B137" s="771"/>
      <c r="C137" s="771"/>
      <c r="D137" s="796"/>
    </row>
  </sheetData>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51"/>
  <sheetViews>
    <sheetView topLeftCell="B1" zoomScale="85" zoomScaleNormal="85" workbookViewId="0">
      <selection activeCell="C29" sqref="C29"/>
    </sheetView>
  </sheetViews>
  <sheetFormatPr baseColWidth="10" defaultColWidth="11.42578125" defaultRowHeight="15"/>
  <cols>
    <col min="1" max="1" width="11.42578125" style="119"/>
    <col min="2" max="2" width="32.140625" style="147" bestFit="1" customWidth="1"/>
    <col min="3" max="3" width="78" style="121" customWidth="1"/>
    <col min="4" max="4" width="32.5703125" style="119" customWidth="1"/>
    <col min="5" max="6" width="24" style="119" bestFit="1" customWidth="1"/>
    <col min="7" max="7" width="24.7109375" style="119" bestFit="1" customWidth="1"/>
    <col min="8" max="8" width="23.42578125" style="119" bestFit="1" customWidth="1"/>
    <col min="9" max="9" width="11.42578125" style="119"/>
    <col min="10" max="10" width="20" style="119" bestFit="1" customWidth="1"/>
    <col min="11" max="11" width="23.42578125" style="119" bestFit="1" customWidth="1"/>
    <col min="12" max="16384" width="11.42578125" style="119"/>
  </cols>
  <sheetData>
    <row r="1" spans="2:10" ht="15.75" thickBot="1"/>
    <row r="2" spans="2:10" s="122" customFormat="1" ht="30.75" customHeight="1">
      <c r="B2" s="720" t="s">
        <v>108</v>
      </c>
      <c r="C2" s="721"/>
      <c r="D2" s="721"/>
      <c r="E2" s="721"/>
      <c r="F2" s="722"/>
    </row>
    <row r="3" spans="2:10" s="122" customFormat="1" ht="30.75" customHeight="1">
      <c r="B3" s="723"/>
      <c r="C3" s="724"/>
      <c r="D3" s="724"/>
      <c r="E3" s="724"/>
      <c r="F3" s="725"/>
    </row>
    <row r="4" spans="2:10" s="122" customFormat="1" ht="30.75" customHeight="1" thickBot="1">
      <c r="B4" s="723"/>
      <c r="C4" s="724"/>
      <c r="D4" s="724"/>
      <c r="E4" s="724"/>
      <c r="F4" s="725"/>
    </row>
    <row r="5" spans="2:10">
      <c r="B5" s="148"/>
      <c r="C5" s="123"/>
      <c r="D5" s="124"/>
      <c r="E5" s="124"/>
      <c r="F5" s="125"/>
    </row>
    <row r="6" spans="2:10" s="126" customFormat="1" ht="15" customHeight="1" thickBot="1">
      <c r="B6" s="149"/>
      <c r="C6" s="326"/>
      <c r="D6" s="327"/>
      <c r="E6" s="327"/>
      <c r="F6" s="128"/>
      <c r="G6" s="127"/>
      <c r="H6" s="127"/>
    </row>
    <row r="7" spans="2:10" s="126" customFormat="1" ht="24" customHeight="1" thickBot="1">
      <c r="B7" s="150"/>
      <c r="C7" s="726" t="s">
        <v>205</v>
      </c>
      <c r="D7" s="727"/>
      <c r="E7" s="327"/>
      <c r="F7" s="128"/>
      <c r="G7" s="127"/>
      <c r="H7" s="127"/>
    </row>
    <row r="8" spans="2:10" s="126" customFormat="1" ht="15.75" thickBot="1">
      <c r="B8" s="149"/>
      <c r="C8" s="326"/>
      <c r="D8" s="326"/>
      <c r="E8" s="326"/>
      <c r="F8" s="129"/>
      <c r="G8" s="130"/>
      <c r="H8" s="130"/>
    </row>
    <row r="9" spans="2:10" s="126" customFormat="1" ht="28.5" customHeight="1" thickBot="1">
      <c r="B9" s="149"/>
      <c r="C9" s="726" t="s">
        <v>360</v>
      </c>
      <c r="D9" s="727"/>
      <c r="E9" s="326"/>
      <c r="F9" s="131"/>
    </row>
    <row r="10" spans="2:10" s="126" customFormat="1">
      <c r="B10" s="149"/>
      <c r="C10" s="326"/>
      <c r="D10" s="326"/>
      <c r="E10" s="326"/>
      <c r="F10" s="131"/>
      <c r="I10" s="132"/>
      <c r="J10" s="132"/>
    </row>
    <row r="11" spans="2:10" s="126" customFormat="1" ht="22.5" customHeight="1" thickBot="1">
      <c r="B11" s="151"/>
      <c r="C11" s="133"/>
      <c r="D11" s="133"/>
      <c r="E11" s="134"/>
      <c r="F11" s="135"/>
      <c r="I11" s="132"/>
      <c r="J11" s="132"/>
    </row>
    <row r="12" spans="2:10" s="138" customFormat="1" ht="19.5" customHeight="1" thickBot="1">
      <c r="B12" s="152" t="s">
        <v>88</v>
      </c>
      <c r="C12" s="136" t="s">
        <v>59</v>
      </c>
      <c r="D12" s="136" t="s">
        <v>86</v>
      </c>
      <c r="E12" s="137" t="s">
        <v>87</v>
      </c>
      <c r="F12" s="136" t="s">
        <v>60</v>
      </c>
    </row>
    <row r="13" spans="2:10">
      <c r="B13" s="153">
        <v>45012</v>
      </c>
      <c r="C13" s="139" t="s">
        <v>110</v>
      </c>
      <c r="D13" s="140"/>
      <c r="E13" s="141">
        <v>21176106486</v>
      </c>
      <c r="F13" s="142">
        <f>+E13</f>
        <v>21176106486</v>
      </c>
    </row>
    <row r="14" spans="2:10" ht="15.75" thickBot="1">
      <c r="B14" s="154">
        <v>45016</v>
      </c>
      <c r="C14" s="143" t="s">
        <v>111</v>
      </c>
      <c r="D14" s="144"/>
      <c r="E14" s="120">
        <v>35996832.670000002</v>
      </c>
      <c r="F14" s="218">
        <f>+F13-D14+E14</f>
        <v>21212103318.669998</v>
      </c>
    </row>
    <row r="15" spans="2:10" ht="16.5" thickBot="1">
      <c r="B15" s="728" t="s">
        <v>99</v>
      </c>
      <c r="C15" s="729"/>
      <c r="D15" s="729"/>
      <c r="E15" s="730"/>
      <c r="F15" s="146">
        <f>+F14</f>
        <v>21212103318.669998</v>
      </c>
    </row>
    <row r="16" spans="2:10">
      <c r="B16" s="328"/>
      <c r="C16" s="329"/>
      <c r="D16" s="145"/>
      <c r="E16" s="329"/>
      <c r="F16" s="269"/>
    </row>
    <row r="17" spans="2:6">
      <c r="B17" s="330"/>
      <c r="C17" s="329"/>
      <c r="D17" s="329"/>
      <c r="E17" s="329"/>
      <c r="F17" s="269"/>
    </row>
    <row r="18" spans="2:6" ht="15.75" thickBot="1">
      <c r="B18" s="331"/>
      <c r="C18" s="267"/>
      <c r="D18" s="268"/>
      <c r="E18" s="268"/>
      <c r="F18" s="269"/>
    </row>
    <row r="19" spans="2:6" ht="16.5" thickBot="1">
      <c r="B19" s="264" t="s">
        <v>88</v>
      </c>
      <c r="C19" s="265" t="s">
        <v>59</v>
      </c>
      <c r="D19" s="265" t="s">
        <v>86</v>
      </c>
      <c r="E19" s="266" t="s">
        <v>87</v>
      </c>
      <c r="F19" s="265" t="s">
        <v>60</v>
      </c>
    </row>
    <row r="20" spans="2:6" ht="15.75" thickBot="1">
      <c r="B20" s="270">
        <v>45046</v>
      </c>
      <c r="C20" s="267" t="s">
        <v>149</v>
      </c>
      <c r="D20" s="268"/>
      <c r="E20" s="268">
        <v>217267166.87</v>
      </c>
      <c r="F20" s="269">
        <f>+F15-D20+E20</f>
        <v>21429370485.539997</v>
      </c>
    </row>
    <row r="21" spans="2:6" ht="16.5" thickBot="1">
      <c r="B21" s="728" t="s">
        <v>190</v>
      </c>
      <c r="C21" s="729"/>
      <c r="D21" s="729"/>
      <c r="E21" s="730"/>
      <c r="F21" s="146">
        <f>+F20</f>
        <v>21429370485.539997</v>
      </c>
    </row>
    <row r="23" spans="2:6" ht="15.75" thickBot="1"/>
    <row r="24" spans="2:6" ht="16.5" thickBot="1">
      <c r="B24" s="264" t="s">
        <v>88</v>
      </c>
      <c r="C24" s="265" t="s">
        <v>59</v>
      </c>
      <c r="D24" s="265" t="s">
        <v>86</v>
      </c>
      <c r="E24" s="266" t="s">
        <v>87</v>
      </c>
      <c r="F24" s="265" t="s">
        <v>60</v>
      </c>
    </row>
    <row r="25" spans="2:6">
      <c r="B25" s="348">
        <v>45062</v>
      </c>
      <c r="C25" s="754" t="s">
        <v>192</v>
      </c>
      <c r="D25" s="124">
        <v>253264000</v>
      </c>
      <c r="E25" s="124"/>
      <c r="F25" s="125">
        <f>+F21-D25+E25</f>
        <v>21176106485.539997</v>
      </c>
    </row>
    <row r="26" spans="2:6">
      <c r="B26" s="349">
        <v>45062</v>
      </c>
      <c r="C26" s="756" t="s">
        <v>196</v>
      </c>
      <c r="D26" s="268">
        <v>1013056</v>
      </c>
      <c r="E26" s="268"/>
      <c r="F26" s="218">
        <f>+F25-D26+E26</f>
        <v>21175093429.539997</v>
      </c>
    </row>
    <row r="27" spans="2:6">
      <c r="B27" s="395">
        <v>45062</v>
      </c>
      <c r="C27" s="755" t="s">
        <v>193</v>
      </c>
      <c r="D27" s="393">
        <v>30000</v>
      </c>
      <c r="E27" s="393"/>
      <c r="F27" s="218">
        <f t="shared" ref="F27:F33" si="0">+F26-D27+E27</f>
        <v>21175063429.539997</v>
      </c>
    </row>
    <row r="28" spans="2:6">
      <c r="B28" s="395">
        <v>45062</v>
      </c>
      <c r="C28" s="755" t="s">
        <v>194</v>
      </c>
      <c r="D28" s="393">
        <v>5700</v>
      </c>
      <c r="E28" s="393"/>
      <c r="F28" s="218">
        <f t="shared" si="0"/>
        <v>21175057729.539997</v>
      </c>
    </row>
    <row r="29" spans="2:6">
      <c r="B29" s="395">
        <v>45062</v>
      </c>
      <c r="C29" s="755" t="s">
        <v>201</v>
      </c>
      <c r="D29" s="393">
        <v>142.80000000000001</v>
      </c>
      <c r="E29" s="393"/>
      <c r="F29" s="218">
        <f t="shared" si="0"/>
        <v>21175057586.739998</v>
      </c>
    </row>
    <row r="30" spans="2:6">
      <c r="B30" s="349">
        <v>45040</v>
      </c>
      <c r="C30" s="755" t="s">
        <v>199</v>
      </c>
      <c r="D30" s="393">
        <v>1325111.3900000001</v>
      </c>
      <c r="E30" s="393"/>
      <c r="F30" s="218">
        <f t="shared" si="0"/>
        <v>21173732475.349998</v>
      </c>
    </row>
    <row r="31" spans="2:6">
      <c r="B31" s="349">
        <v>45076</v>
      </c>
      <c r="C31" s="755" t="s">
        <v>195</v>
      </c>
      <c r="D31" s="393"/>
      <c r="E31" s="393">
        <v>1325111.3900000001</v>
      </c>
      <c r="F31" s="218">
        <f t="shared" si="0"/>
        <v>21175057586.739998</v>
      </c>
    </row>
    <row r="32" spans="2:6">
      <c r="B32" s="395">
        <v>45077</v>
      </c>
      <c r="C32" s="755" t="s">
        <v>200</v>
      </c>
      <c r="D32" s="393">
        <v>5300.4400000000005</v>
      </c>
      <c r="E32" s="393"/>
      <c r="F32" s="218">
        <f t="shared" si="0"/>
        <v>21175052286.299999</v>
      </c>
    </row>
    <row r="33" spans="2:8" ht="15.75" thickBot="1">
      <c r="B33" s="350">
        <v>45077</v>
      </c>
      <c r="C33" s="757" t="s">
        <v>197</v>
      </c>
      <c r="D33" s="351"/>
      <c r="E33" s="747">
        <v>215198551.49000001</v>
      </c>
      <c r="F33" s="218">
        <f t="shared" si="0"/>
        <v>21390250837.790001</v>
      </c>
      <c r="H33" s="347"/>
    </row>
    <row r="34" spans="2:8" ht="16.5" thickBot="1">
      <c r="B34" s="717" t="s">
        <v>198</v>
      </c>
      <c r="C34" s="718"/>
      <c r="D34" s="718"/>
      <c r="E34" s="719"/>
      <c r="F34" s="146">
        <f>+F33</f>
        <v>21390250837.790001</v>
      </c>
    </row>
    <row r="36" spans="2:8" ht="15.75" thickBot="1"/>
    <row r="37" spans="2:8" ht="16.5" thickBot="1">
      <c r="B37" s="152" t="s">
        <v>88</v>
      </c>
      <c r="C37" s="136" t="s">
        <v>59</v>
      </c>
      <c r="D37" s="136" t="s">
        <v>86</v>
      </c>
      <c r="E37" s="137" t="s">
        <v>87</v>
      </c>
      <c r="F37" s="136" t="s">
        <v>60</v>
      </c>
    </row>
    <row r="38" spans="2:8" ht="15.75" thickBot="1">
      <c r="B38" s="394">
        <v>45104</v>
      </c>
      <c r="C38" s="825" t="s">
        <v>356</v>
      </c>
      <c r="D38" s="826">
        <v>215198551</v>
      </c>
      <c r="E38" s="826"/>
      <c r="F38" s="748">
        <f>+F34-D38+E38</f>
        <v>21175052286.790001</v>
      </c>
    </row>
    <row r="39" spans="2:8">
      <c r="B39" s="394">
        <v>45104</v>
      </c>
      <c r="C39" s="755" t="s">
        <v>196</v>
      </c>
      <c r="D39" s="393">
        <v>860794.2</v>
      </c>
      <c r="E39" s="393"/>
      <c r="F39" s="746">
        <f>+F38-D39+E39</f>
        <v>21174191492.59</v>
      </c>
    </row>
    <row r="40" spans="2:8">
      <c r="B40" s="395">
        <v>45105</v>
      </c>
      <c r="C40" s="755" t="s">
        <v>252</v>
      </c>
      <c r="D40" s="393"/>
      <c r="E40" s="393">
        <v>215198551</v>
      </c>
      <c r="F40" s="746">
        <f t="shared" ref="F40:F43" si="1">+F39-D40+E40</f>
        <v>21389390043.59</v>
      </c>
    </row>
    <row r="41" spans="2:8">
      <c r="B41" s="395">
        <v>45105</v>
      </c>
      <c r="C41" s="755" t="s">
        <v>251</v>
      </c>
      <c r="D41" s="393">
        <v>215198551</v>
      </c>
      <c r="E41" s="393"/>
      <c r="F41" s="746">
        <f t="shared" si="1"/>
        <v>21174191492.59</v>
      </c>
    </row>
    <row r="42" spans="2:8">
      <c r="B42" s="395">
        <v>45105</v>
      </c>
      <c r="C42" s="755" t="s">
        <v>250</v>
      </c>
      <c r="D42" s="393">
        <v>860794.2</v>
      </c>
      <c r="E42" s="393"/>
      <c r="F42" s="746">
        <f t="shared" si="1"/>
        <v>21173330698.389999</v>
      </c>
    </row>
    <row r="43" spans="2:8" ht="15.75" thickBot="1">
      <c r="B43" s="350">
        <v>45107</v>
      </c>
      <c r="C43" s="757" t="s">
        <v>357</v>
      </c>
      <c r="D43" s="351"/>
      <c r="E43" s="351">
        <v>207800148.13</v>
      </c>
      <c r="F43" s="749">
        <f t="shared" si="1"/>
        <v>21381130846.52</v>
      </c>
    </row>
    <row r="44" spans="2:8" ht="16.5" thickBot="1">
      <c r="B44" s="714" t="s">
        <v>249</v>
      </c>
      <c r="C44" s="715"/>
      <c r="D44" s="715"/>
      <c r="E44" s="716"/>
      <c r="F44" s="392">
        <f>+F43</f>
        <v>21381130846.52</v>
      </c>
    </row>
    <row r="46" spans="2:8" ht="15.75" thickBot="1"/>
    <row r="47" spans="2:8" ht="16.5" thickBot="1">
      <c r="B47" s="264" t="s">
        <v>88</v>
      </c>
      <c r="C47" s="265" t="s">
        <v>59</v>
      </c>
      <c r="D47" s="265" t="s">
        <v>86</v>
      </c>
      <c r="E47" s="266" t="s">
        <v>87</v>
      </c>
      <c r="F47" s="265" t="s">
        <v>60</v>
      </c>
    </row>
    <row r="48" spans="2:8">
      <c r="B48" s="394">
        <v>45120</v>
      </c>
      <c r="C48" s="758" t="s">
        <v>248</v>
      </c>
      <c r="D48" s="140">
        <v>207800148</v>
      </c>
      <c r="E48" s="140"/>
      <c r="F48" s="748">
        <f>+F44-D48+E48</f>
        <v>21173330698.52</v>
      </c>
    </row>
    <row r="49" spans="2:6">
      <c r="B49" s="349">
        <v>45120</v>
      </c>
      <c r="C49" s="756" t="s">
        <v>196</v>
      </c>
      <c r="D49" s="120">
        <v>831200.59</v>
      </c>
      <c r="E49" s="120"/>
      <c r="F49" s="746">
        <f>+F48-D49+E49</f>
        <v>21172499497.93</v>
      </c>
    </row>
    <row r="50" spans="2:6" ht="15.75" thickBot="1">
      <c r="B50" s="350">
        <v>45138</v>
      </c>
      <c r="C50" s="757" t="s">
        <v>358</v>
      </c>
      <c r="D50" s="351"/>
      <c r="E50" s="351">
        <v>213676026.24000001</v>
      </c>
      <c r="F50" s="749">
        <f>+F49-D50+E50</f>
        <v>21386175524.170002</v>
      </c>
    </row>
    <row r="51" spans="2:6" ht="16.5" thickBot="1">
      <c r="B51" s="750" t="s">
        <v>359</v>
      </c>
      <c r="C51" s="751"/>
      <c r="D51" s="751"/>
      <c r="E51" s="752"/>
      <c r="F51" s="753">
        <f>+F50</f>
        <v>21386175524.170002</v>
      </c>
    </row>
  </sheetData>
  <mergeCells count="8">
    <mergeCell ref="B51:E51"/>
    <mergeCell ref="B44:E44"/>
    <mergeCell ref="B34:E34"/>
    <mergeCell ref="B2:F4"/>
    <mergeCell ref="C7:D7"/>
    <mergeCell ref="C9:D9"/>
    <mergeCell ref="B15:E15"/>
    <mergeCell ref="B21:E21"/>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7" ma:contentTypeDescription="Crear nuevo documento." ma:contentTypeScope="" ma:versionID="668391b707c85a555188cd78da047de8">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d0fb574748a69e2bd1fc4c3cbdc1fd19"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6214923-1351-4627-AF76-DFDAE7519D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customXml/itemProps3.xml><?xml version="1.0" encoding="utf-8"?>
<ds:datastoreItem xmlns:ds="http://schemas.openxmlformats.org/officeDocument/2006/customXml" ds:itemID="{E724F610-F93B-40DA-91AA-189ADD2B3E9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SALDOS POR CDP</vt:lpstr>
      <vt:lpstr>DESEMBOLSOS</vt:lpstr>
      <vt:lpstr>E.F. CONTRATACIÓN DERIVADA</vt:lpstr>
      <vt:lpstr>SALDO FIC</vt:lpstr>
      <vt:lpstr>PAGOS ASISTENCIA TÉCNICA</vt:lpstr>
      <vt:lpstr>RENDIMIENTOS FINANCIEROS</vt:lpstr>
      <vt:lpstr>RETENCIONES</vt:lpstr>
      <vt:lpstr>ASPECTOS RELEVANTES FINANCIEROS</vt:lpstr>
      <vt:lpstr>INFORME GMF</vt:lpstr>
      <vt:lpstr>FLUJO DE CAJA</vt:lpstr>
      <vt:lpstr>RESUMEN PRESUPUESTAL</vt:lpstr>
      <vt:lpstr>SALDO CTA DE AHO</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MARIA ANGELICA DIAZ DIAZ</cp:lastModifiedBy>
  <dcterms:created xsi:type="dcterms:W3CDTF">2022-10-26T16:13:28Z</dcterms:created>
  <dcterms:modified xsi:type="dcterms:W3CDTF">2023-08-29T03:13:42Z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