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https://findeterco-my.sharepoint.com/personal/idmantilla_findeter_gov_co/Documents/URI_Tunj/Informes Semanales/"/>
    </mc:Choice>
  </mc:AlternateContent>
  <xr:revisionPtr revIDLastSave="552" documentId="8_{ED2CA1B7-3871-4D71-AAC4-6155A4324AB2}" xr6:coauthVersionLast="47" xr6:coauthVersionMax="47" xr10:uidLastSave="{D44182D9-4E81-4427-B32F-B10A2A0F47BE}"/>
  <bookViews>
    <workbookView xWindow="-120" yWindow="-120" windowWidth="20730" windowHeight="11160" xr2:uid="{00000000-000D-0000-FFFF-FFFF00000000}"/>
  </bookViews>
  <sheets>
    <sheet name="SEMANAL" sheetId="2" r:id="rId1"/>
  </sheets>
  <definedNames>
    <definedName name="_xlnm.Print_Area" localSheetId="0">SEMANAL!$A$1:$AH$113</definedName>
    <definedName name="_xlnm.Print_Titles" localSheetId="0">SEMANAL!$1:$3</definedName>
    <definedName name="Z_EC7D1C3D_EF87_4C2F_AF0F_74582594229A_.wvu.PrintArea" localSheetId="0" hidden="1">SEMANAL!$B$1:$AG$70</definedName>
    <definedName name="Z_EC7D1C3D_EF87_4C2F_AF0F_74582594229A_.wvu.PrintTitles" localSheetId="0" hidden="1">SEMANAL!$1:$3</definedName>
  </definedNames>
  <calcPr calcId="191028"/>
  <customWorkbookViews>
    <customWorkbookView name="igaray - Vista personalizada" guid="{EC7D1C3D-EF87-4C2F-AF0F-74582594229A}" mergeInterval="0" personalView="1" maximized="1" xWindow="1" yWindow="1" windowWidth="1280" windowHeight="777"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2" i="2" l="1"/>
  <c r="W40" i="2"/>
  <c r="AD61" i="2" l="1"/>
  <c r="AD59" i="2"/>
  <c r="W67" i="2" l="1"/>
  <c r="G14" i="2"/>
  <c r="AD58" i="2" l="1"/>
  <c r="AD57" i="2"/>
  <c r="AD56" i="2"/>
  <c r="AF56" i="2"/>
  <c r="AF57" i="2"/>
  <c r="AF58" i="2"/>
  <c r="G38" i="2"/>
  <c r="G40" i="2" l="1"/>
  <c r="G32" i="2"/>
  <c r="Y45" i="2" l="1"/>
  <c r="Z67" i="2" l="1"/>
  <c r="AF66" i="2"/>
  <c r="AD66" i="2"/>
  <c r="AF65" i="2"/>
  <c r="AD65" i="2"/>
  <c r="AF64" i="2"/>
  <c r="AD64" i="2"/>
  <c r="AF63" i="2"/>
  <c r="AD63" i="2"/>
  <c r="AF62" i="2"/>
  <c r="AD62" i="2"/>
  <c r="AF61" i="2"/>
  <c r="AF60" i="2"/>
  <c r="AD60" i="2"/>
  <c r="AF59" i="2"/>
  <c r="AF55" i="2"/>
  <c r="AD55" i="2"/>
  <c r="W32" i="2"/>
  <c r="AD3" i="2" l="1"/>
  <c r="G33" i="2" l="1"/>
  <c r="P33" i="2" s="1"/>
  <c r="W33" i="2"/>
  <c r="AE33" i="2" s="1"/>
  <c r="G15" i="2"/>
  <c r="V19" i="2"/>
  <c r="P15" i="2" l="1"/>
</calcChain>
</file>

<file path=xl/sharedStrings.xml><?xml version="1.0" encoding="utf-8"?>
<sst xmlns="http://schemas.openxmlformats.org/spreadsheetml/2006/main" count="138" uniqueCount="110">
  <si>
    <t>No.</t>
  </si>
  <si>
    <t>DEL</t>
  </si>
  <si>
    <t>AL</t>
  </si>
  <si>
    <t>VALOR INICIAL :</t>
  </si>
  <si>
    <t xml:space="preserve">PLAZO INICIAL: </t>
  </si>
  <si>
    <t>FECHA DE INICIACIÓN:</t>
  </si>
  <si>
    <t>FECHA</t>
  </si>
  <si>
    <t xml:space="preserve">PERIODO No. </t>
  </si>
  <si>
    <t>PLAZO TRANSCURRIDO:</t>
  </si>
  <si>
    <t xml:space="preserve">EQUIVALE AL </t>
  </si>
  <si>
    <t>OBJETO DEL CONTRATO</t>
  </si>
  <si>
    <t>LOCALIZACIÓN DEL PROYECTO</t>
  </si>
  <si>
    <t>VALOR PAGADO:</t>
  </si>
  <si>
    <t>VALOR POR PAGAR:</t>
  </si>
  <si>
    <t>DÍAS DE RETRASO</t>
  </si>
  <si>
    <t xml:space="preserve"> FECHA PROGRAMADA</t>
  </si>
  <si>
    <t xml:space="preserve"> FECHA REAL DE CUMPLIMIENTO</t>
  </si>
  <si>
    <t>2. CONTROL DE HITOS.</t>
  </si>
  <si>
    <r>
      <t xml:space="preserve">
Código: </t>
    </r>
    <r>
      <rPr>
        <sz val="11"/>
        <rFont val="Times New Roman"/>
        <family val="1"/>
      </rPr>
      <t>GES-FO-016</t>
    </r>
    <r>
      <rPr>
        <b/>
        <sz val="11"/>
        <rFont val="Times New Roman"/>
        <family val="1"/>
      </rPr>
      <t xml:space="preserve">
Versión: </t>
    </r>
    <r>
      <rPr>
        <sz val="11"/>
        <rFont val="Times New Roman"/>
        <family val="1"/>
      </rPr>
      <t>2</t>
    </r>
    <r>
      <rPr>
        <b/>
        <sz val="11"/>
        <rFont val="Times New Roman"/>
        <family val="1"/>
      </rPr>
      <t xml:space="preserve">
Fecha de Aprobación: </t>
    </r>
    <r>
      <rPr>
        <sz val="11"/>
        <rFont val="Times New Roman"/>
        <family val="1"/>
      </rPr>
      <t xml:space="preserve">22-Abr-2022
</t>
    </r>
    <r>
      <rPr>
        <b/>
        <sz val="11"/>
        <rFont val="Times New Roman"/>
        <family val="1"/>
      </rPr>
      <t>Clasificación:</t>
    </r>
    <r>
      <rPr>
        <sz val="11"/>
        <rFont val="Times New Roman"/>
        <family val="1"/>
      </rPr>
      <t xml:space="preserve"> Pública</t>
    </r>
    <r>
      <rPr>
        <b/>
        <sz val="11"/>
        <rFont val="Times New Roman"/>
        <family val="1"/>
      </rPr>
      <t xml:space="preserve">
</t>
    </r>
  </si>
  <si>
    <t>INFORME SEMANAL
CONTRATO INTERADMINISTRATIVO SCJ-2162-2022
URI DE TUNJUELITO</t>
  </si>
  <si>
    <t>Bogotá DC, Localidad de Tunjuelito – Aledaño a la troncal Caracas de Transmilenio entre las carreras 8A y 9.</t>
  </si>
  <si>
    <t xml:space="preserve">CONTRATO INTERADMINISTRATIVO No.: </t>
  </si>
  <si>
    <t>SCJ-2162-2022</t>
  </si>
  <si>
    <t xml:space="preserve">DIECISIETE (17) MESES Y TRES (3) DÍAS CALENDARIO </t>
  </si>
  <si>
    <t>3. ACTIVIDADES REALIZADAS</t>
  </si>
  <si>
    <t>DEL PLAZO DEL CONTRATO</t>
  </si>
  <si>
    <t>% AVANCE ETAPA PRECONTRACTUAL</t>
  </si>
  <si>
    <t>Ver anexo calculo porcentaje avance CI 2162 de 2022</t>
  </si>
  <si>
    <t>% AVANCE PROGRAMADO CI 2162 DE 2022</t>
  </si>
  <si>
    <t>% AVANCE EJECUTADO CI 2162 DE 2022</t>
  </si>
  <si>
    <t>% (+) ADELANTO 
% (-) ATRASO</t>
  </si>
  <si>
    <t>FECHA DE TERMINACIÓN INICIAL:</t>
  </si>
  <si>
    <t>MODIFICATORIO No. 1</t>
  </si>
  <si>
    <t>PRORROGA CINCO (5) MESES</t>
  </si>
  <si>
    <t>FECHA DE TERMINACIÓN FINAL:</t>
  </si>
  <si>
    <t>% PROGRAMADO ETAPA 1 DE ESTUDIOS Y DISEÑOS</t>
  </si>
  <si>
    <t>% AVANCE ETAPA 1</t>
  </si>
  <si>
    <t>4. REGISTRO FOTOGRÁFICO  E IMÁGENES</t>
  </si>
  <si>
    <t xml:space="preserve">PLAZO FINAL EN DIAS: </t>
  </si>
  <si>
    <t xml:space="preserve">INDICADORES EN  % </t>
  </si>
  <si>
    <t>PORCENTAJE SOBRE EL VALOR TOTAL DEL CONTRATO</t>
  </si>
  <si>
    <t>DIFERENCIA %
(+) ADELANTO 
(-) ATRASO</t>
  </si>
  <si>
    <t>DIFERENCIA DÍAS
(+) ADELANTO 
(-) ATRASO</t>
  </si>
  <si>
    <t>% acumulado de las actividades o productos conforme a la programación vigente. (PROGRAMADO)</t>
  </si>
  <si>
    <t>% acumulado de las actividades o productos ejecutados y aprobados por la Interventoría. (EJECUTADO)</t>
  </si>
  <si>
    <t>INDICADORES EN VALOR EN LA SEMANA</t>
  </si>
  <si>
    <t>VALORES</t>
  </si>
  <si>
    <t xml:space="preserve">Valor acumulado de las actividades o productos conforme a la programación vigente. </t>
  </si>
  <si>
    <t xml:space="preserve">Valor acumulado de las actividades o productos ejecutados y aprobados por la Interventoría. </t>
  </si>
  <si>
    <t>CONTRATO DE INTERVENTORÍA</t>
  </si>
  <si>
    <t xml:space="preserve">CONTRATO No.: </t>
  </si>
  <si>
    <t>|</t>
  </si>
  <si>
    <t>INTERVENTOR:</t>
  </si>
  <si>
    <t>SUPERVISOR:</t>
  </si>
  <si>
    <t>PAF-ATSDSCJ-I-021-2023</t>
  </si>
  <si>
    <t>16 MESES</t>
  </si>
  <si>
    <t>14 MESES</t>
  </si>
  <si>
    <t>FECHA DE INICIACIÓN ETAPA 2</t>
  </si>
  <si>
    <t>**FECHA DE SUSPENSIÓN:</t>
  </si>
  <si>
    <t>NA</t>
  </si>
  <si>
    <t>**FECHA DE REINICIACIÓN:</t>
  </si>
  <si>
    <t>FECHA DE TERMINACIÓN:</t>
  </si>
  <si>
    <t xml:space="preserve">PLAZO ACTUALIZADO: </t>
  </si>
  <si>
    <t>VALOR ADICION(ES):</t>
  </si>
  <si>
    <t>VALOR ETAPA 1:</t>
  </si>
  <si>
    <t>VALOR ETAPA 2:</t>
  </si>
  <si>
    <t>VALOR PAGADO ETAPA 1:</t>
  </si>
  <si>
    <t>VALOR PAGADO ETAPA 2:</t>
  </si>
  <si>
    <t>CONSORCIO INFRAESTRUCTURA VE</t>
  </si>
  <si>
    <t>CONTRATO DE ESTUDIOS Y DISEÑOS Y EJECUCION DE OBRA</t>
  </si>
  <si>
    <t xml:space="preserve">*** DESCRIPCIÓN DEL HITO
</t>
  </si>
  <si>
    <t>SUSCRIPCIÓN DEL ACTA DE INICIO (HITO OBLIGATORIO)</t>
  </si>
  <si>
    <t>PRELIMINARES</t>
  </si>
  <si>
    <t>CIMENTACION</t>
  </si>
  <si>
    <t>ESTRUCTURA</t>
  </si>
  <si>
    <t>ENCHAPES</t>
  </si>
  <si>
    <t>INSTALACIONES HIDROSANITARIAS</t>
  </si>
  <si>
    <t>INSTALACIONES ELECTRICAS, COMUNICACIÓN, SEGURIDAD Y CONTROL</t>
  </si>
  <si>
    <t>CARPINTERIA METALICA</t>
  </si>
  <si>
    <t>CUBIERTA E IMPERMEABILIZACIONES</t>
  </si>
  <si>
    <t>PINTURA</t>
  </si>
  <si>
    <t>ENTREGA A LA INTERVENTORIA DE LOS PRODUCTOS Y/O ACTIVIDADES CONTRATADAS (HITO OBLIGATORIO)</t>
  </si>
  <si>
    <t>Plazo del proyecto en días</t>
  </si>
  <si>
    <t>EXCAVACIONES</t>
  </si>
  <si>
    <t>DURANTE LA SEMANA SE REALIZARON LAS SIGUIENTES ACTIVIDADES DE OBRA :</t>
  </si>
  <si>
    <t>DURANTE LA SEMANA SE REALIZARON LAS SIGUIENTES ACTIVIDADES EN EL COMPONENTE SOCIAL :</t>
  </si>
  <si>
    <t>REALIZAR LA ASISTENCIA TECNICA INTEGRAL EN LA FORMULACIÓN, ESTRUCTURACIÓN Y DESARROLLO DEL PROYECTO UNIDAD DE REACCIÓN INMEDIATA UBICADO LA LOCALIDAD DE TUNJUELITO EN LA CIUDAD DE BOGOTÁ</t>
  </si>
  <si>
    <t>1. CONTRATOS DERIVADOS del 2162-2022 (Información General)</t>
  </si>
  <si>
    <t xml:space="preserve">INFORMACIÓN GENERAL </t>
  </si>
  <si>
    <t>ETAPA 2  " CONSTRUCCIÓN Y PUESTA EN FUNCIONAMIENTO DE LA UNIDAD DE REACCIÓN INMEDIATA (URI) UBICADA EN LA LOCALIDAD DE TUNJUELITO, EN LA CIUDAD DE BOGOTÁ D.C"</t>
  </si>
  <si>
    <t>IVÁN DARÍO MANTILLA ROSAS</t>
  </si>
  <si>
    <t>PAF-ATSDSCJ-O-027-2023</t>
  </si>
  <si>
    <t>MODIFICATORIO No. 2</t>
  </si>
  <si>
    <t>PRORROGA NUEVE (9) MESES</t>
  </si>
  <si>
    <t>En la semana del 10 al 16 de febrero de 2025 se continuó con la recepción de hojas de vida del AID</t>
  </si>
  <si>
    <r>
      <t xml:space="preserve">Durante la semana del </t>
    </r>
    <r>
      <rPr>
        <b/>
        <sz val="11"/>
        <rFont val="Times New Roman"/>
        <family val="1"/>
      </rPr>
      <t>10/02/2025 al 16/02/2025</t>
    </r>
    <r>
      <rPr>
        <sz val="11"/>
        <rFont val="Times New Roman"/>
        <family val="1"/>
      </rPr>
      <t xml:space="preserve"> se realizaron las siguientes actividades:
El 10/02/2025 la SDSCJ remite el correo electrónico RE: Solicitud Información para reunión Citación JAL Tunjuelito.
El 10/02/2025 Findeter remite el oficio con el rad 2202552015518, Solicitud de acompañamiento reunión JAL Tunjuelito. Miércoles 12 de febrero de 2025 a las 09:30 a.m.
El 11/02/2025 Findeter remite el correo electrónico con la PRESENTANCION DEFINITIVA REUNION JAL.
El 12/02/2025 la SDSCJ remite el correo RE: 2202552015276, Solicitud de aprobación del tercer pago por concepto de Asistencia Técnica y Administración de Recursos CI 2162 de 2022.
El 12/02/2025 la SDSCJ remite el correo RE: 2202552015277, Solicitud de aprobación del cuarto pago por concepto de Asistencia Técnica y Administración de Recursos CI 2162 de 2022.
El 12/02/2025 la SDSCJ remite el correo RE: 2202552015278, Solicitud de aprobación del quinto pago por concepto de Asistencia Técnica y Administración de Recursos CI 2162 de 2022.
El 12/02/2025 la SDSCJ remite el correo RE: 2202552015281, Solicitud de aprobación del sexto pago por concepto de Asistencia Técnica y Administración de Recursos CI 2162 de 2022.
El 12/02/2025 la SDSCJ remite el correo RE: 2202552015282, Solicitud de aprobación del séptimo pago por concepto de Asistencia Técnica y Administración de Recursos CI 2162 de 2022.
El 12/02/2025 la SDSCJ remite el correo RE: 2202552015284, Solicitud de aprobación del octavo pago por concepto de Asistencia Técnica y Administración de Recursos CI 2162 de 2022.
El 12/02/2025 la SDSCJ remite el correo RE: 2202552015286, Solicitud de aprobación del noveno pago por concepto de Asistencia Técnica y Administración de Recursos CI 2162 de 2022.</t>
    </r>
  </si>
  <si>
    <t>En la semana del 10 al 16 de febrero de 2025 se realizó verificación del funcionamiento del punto de atención a la comunidad a cargo del contratista de manera presencial y virtual</t>
  </si>
  <si>
    <t>El día 10 de febrero se llevó a cabo por parte del componente técnico con acompañamiento social, el cierre de una ventana del segundo piso del predio con dirección Cra 8a # 51 41 sur. Continua en seguimiento esta actividad, hasta poder hacer el cierre total de las ventanas considerando la disponibilidad de los propietarios.</t>
  </si>
  <si>
    <t>El día 12 de febrero se llevó a cabo el comité de obra No. 28 donde el componente de gestión social participó dando el reporte de cumplimiento de las actividades ejecutadas en la semana.</t>
  </si>
  <si>
    <t>El día 12 de febrero se participó en la sesión con la JAL en las instalaciones de la Alcaldía de Tunjuelito con la presentación del contrato. Se resolvieron las inquietudes manifestadas, quedando pendiente el envío de la copia de las actas de vecindad a la Edil Viviana Castiblanco, así mismo responder por escrito lo relacionado con el comité de participación del proyecto y la contratación de mano de obra no calificada del área de influencia directa.</t>
  </si>
  <si>
    <t>El día 12 de febrero se realizó recorrido de obra con la participación del contratista, interventoría, Findeter y la Secretaría de Seguridad y Convivencia, revisando los avances de obra a la fecha.</t>
  </si>
  <si>
    <t>Para la semana del 17 al 123 de febrero de 2025, se tiene previsto mantener la atención en el Punto de Atención Ciudadana.</t>
  </si>
  <si>
    <t xml:space="preserve">PARA LA SEMANA COMPRENDIDA ENTRE EL 10 Y EL 16  DE FEBRERO  DE 2025 EN EL COMPONENTE TÉCNICO SE REALIZARON LAS SIGUIENTES ACTIVIDADES DE OBRA </t>
  </si>
  <si>
    <t xml:space="preserve">1.	TERMINADO DE ARMADO DE HIERRO DE COLUMNAS PRIMER PISO </t>
  </si>
  <si>
    <t>2.	FUNDIDA DE COLUMNAS DEL PRIMER PISO EN UN 80%</t>
  </si>
  <si>
    <t xml:space="preserve">3.	 TERMINADO DE FUNDIR MUROS PANTALLAS DE PRIMER PISO </t>
  </si>
  <si>
    <t xml:space="preserve">4.	SE INICIA ARMADO DE PLATAFORMA PARA PLACA DE SEGUNDO PISO </t>
  </si>
  <si>
    <t xml:space="preserve">5.	SE INICIA ARMADO DE HIERRO PARA PLACA DE SEGUNDO PISO </t>
  </si>
  <si>
    <t xml:space="preserve">6.	SE REALIZA DESENCOFRADA DE ICOPOR EN PLACA DE PRIMER PISO EN LA PARTE DE SÓTANO </t>
  </si>
  <si>
    <t xml:space="preserve">7.	SE HACE UN LLAMADO DE ATENCIÓN AL CONTRATISTA POR PARTE DE LA INTERVENTORÍA PARA QUE REALICE DE MANERA INMEDIATA LA CONSTRUCCIÓN DE FOSO INYECTOR, ESTO ESTA CAUSANDO ATRASO.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</si>
</sst>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164" formatCode="_(* #,##0.00_);_(* \(#,##0.00\);_(* &quot;-&quot;??_);_(@_)"/>
    <numFmt numFmtId="165" formatCode="_ &quot;$&quot;\ * #,##0.00_ ;_ &quot;$&quot;\ * \-#,##0.00_ ;_ &quot;$&quot;\ * &quot;-&quot;??_ ;_ @_ "/>
    <numFmt numFmtId="166" formatCode="_ * #,##0.00_ ;_ * \-#,##0.00_ ;_ * &quot;-&quot;??_ ;_ @_ "/>
    <numFmt numFmtId="167" formatCode="_ * #,##0_ ;_ * \-#,##0_ ;_ * &quot;-&quot;??_ ;_ @_ "/>
    <numFmt numFmtId="168" formatCode="&quot;$&quot;\ #,##0.00"/>
    <numFmt numFmtId="169" formatCode="[$-240A]d&quot; de &quot;mmmm&quot; de &quot;yyyy;@"/>
    <numFmt numFmtId="170" formatCode="_-&quot;XDR&quot;* #,##0.00_-;\-&quot;XDR&quot;* #,##0.00_-;_-&quot;XDR&quot;* &quot;-&quot;??_-;_-@_-"/>
  </numFmts>
  <fonts count="15" x14ac:knownFonts="1">
    <font>
      <sz val="10"/>
      <name val="Arial"/>
    </font>
    <font>
      <sz val="10"/>
      <name val="Arial"/>
      <family val="2"/>
    </font>
    <font>
      <sz val="10"/>
      <name val="Arial"/>
      <family val="2"/>
    </font>
    <font>
      <sz val="8"/>
      <name val="Arial"/>
      <family val="2"/>
    </font>
    <font>
      <b/>
      <sz val="12"/>
      <name val="Times New Roman"/>
      <family val="1"/>
    </font>
    <font>
      <sz val="10"/>
      <name val="Times New Roman"/>
      <family val="1"/>
    </font>
    <font>
      <sz val="11"/>
      <name val="Times New Roman"/>
      <family val="1"/>
    </font>
    <font>
      <b/>
      <sz val="11"/>
      <name val="Times New Roman"/>
      <family val="1"/>
    </font>
    <font>
      <b/>
      <sz val="14"/>
      <name val="Times New Roman"/>
      <family val="1"/>
    </font>
    <font>
      <sz val="11"/>
      <color theme="1"/>
      <name val="Times New Roman"/>
      <family val="1"/>
    </font>
    <font>
      <b/>
      <sz val="12"/>
      <name val="Arial"/>
      <family val="2"/>
    </font>
    <font>
      <sz val="11"/>
      <name val="Arial"/>
      <family val="2"/>
    </font>
    <font>
      <i/>
      <sz val="11"/>
      <name val="Times New Roman"/>
      <family val="1"/>
    </font>
    <font>
      <sz val="12"/>
      <name val="Times New Roman"/>
      <family val="1"/>
    </font>
    <font>
      <b/>
      <sz val="10"/>
      <name val="Times New Roman"/>
      <family val="1"/>
    </font>
  </fonts>
  <fills count="6">
    <fill>
      <patternFill patternType="none"/>
    </fill>
    <fill>
      <patternFill patternType="gray125"/>
    </fill>
    <fill>
      <patternFill patternType="solid">
        <fgColor indexed="9"/>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top/>
      <bottom/>
      <diagonal/>
    </border>
    <border>
      <left/>
      <right style="thin">
        <color indexed="64"/>
      </right>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s>
  <cellStyleXfs count="11">
    <xf numFmtId="0" fontId="0" fillId="0" borderId="0"/>
    <xf numFmtId="166" fontId="1" fillId="0" borderId="0" applyFont="0" applyFill="0" applyBorder="0" applyAlignment="0" applyProtection="0"/>
    <xf numFmtId="164"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cellStyleXfs>
  <cellXfs count="274">
    <xf numFmtId="0" fontId="0" fillId="0" borderId="0" xfId="0"/>
    <xf numFmtId="0" fontId="5" fillId="0" borderId="0" xfId="0" applyFont="1" applyAlignment="1">
      <alignment vertical="center"/>
    </xf>
    <xf numFmtId="0" fontId="6" fillId="0" borderId="1" xfId="0" applyFont="1" applyBorder="1" applyAlignment="1">
      <alignment horizontal="center" vertical="center"/>
    </xf>
    <xf numFmtId="0" fontId="5" fillId="0" borderId="0" xfId="0" applyFont="1"/>
    <xf numFmtId="168" fontId="5" fillId="0" borderId="0" xfId="0" applyNumberFormat="1" applyFont="1"/>
    <xf numFmtId="0" fontId="6" fillId="0" borderId="5" xfId="0" applyFont="1" applyBorder="1" applyAlignment="1">
      <alignment horizontal="left"/>
    </xf>
    <xf numFmtId="9" fontId="6" fillId="0" borderId="5" xfId="6" applyFont="1" applyFill="1" applyBorder="1" applyAlignment="1">
      <alignment horizontal="center"/>
    </xf>
    <xf numFmtId="167" fontId="6" fillId="0" borderId="5" xfId="1" applyNumberFormat="1" applyFont="1" applyFill="1" applyBorder="1" applyAlignment="1"/>
    <xf numFmtId="0" fontId="6" fillId="2" borderId="5" xfId="0" applyFont="1" applyFill="1" applyBorder="1" applyAlignment="1">
      <alignment horizontal="left"/>
    </xf>
    <xf numFmtId="0" fontId="6" fillId="2" borderId="18" xfId="0" applyFont="1" applyFill="1" applyBorder="1" applyAlignment="1">
      <alignment horizontal="left"/>
    </xf>
    <xf numFmtId="167" fontId="6" fillId="0" borderId="5" xfId="1" applyNumberFormat="1" applyFont="1" applyFill="1" applyBorder="1" applyAlignment="1">
      <alignment vertical="center"/>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10" fontId="6" fillId="2" borderId="31" xfId="0" applyNumberFormat="1" applyFont="1" applyFill="1" applyBorder="1" applyAlignment="1">
      <alignment horizontal="center" vertical="center"/>
    </xf>
    <xf numFmtId="0" fontId="5" fillId="0" borderId="0" xfId="0" applyFont="1" applyAlignment="1">
      <alignment wrapText="1"/>
    </xf>
    <xf numFmtId="0" fontId="5" fillId="0" borderId="3" xfId="0" applyFont="1" applyBorder="1"/>
    <xf numFmtId="0" fontId="11" fillId="0" borderId="2" xfId="0" applyFont="1" applyBorder="1" applyAlignment="1">
      <alignment horizontal="center" vertical="center"/>
    </xf>
    <xf numFmtId="0" fontId="11" fillId="0" borderId="2" xfId="0" applyFont="1" applyBorder="1" applyAlignment="1">
      <alignment horizontal="left" vertical="center" wrapText="1"/>
    </xf>
    <xf numFmtId="10" fontId="5" fillId="0" borderId="2" xfId="6" applyNumberFormat="1" applyFont="1" applyFill="1" applyBorder="1" applyAlignment="1">
      <alignment horizontal="center" vertical="center"/>
    </xf>
    <xf numFmtId="10" fontId="11" fillId="0" borderId="2" xfId="6" applyNumberFormat="1" applyFont="1" applyFill="1" applyBorder="1" applyAlignment="1">
      <alignment horizontal="center" vertical="center"/>
    </xf>
    <xf numFmtId="1" fontId="11" fillId="0" borderId="2" xfId="6" applyNumberFormat="1" applyFont="1" applyFill="1" applyBorder="1" applyAlignment="1">
      <alignment horizontal="center" vertical="center"/>
    </xf>
    <xf numFmtId="0" fontId="6" fillId="0" borderId="43" xfId="0" applyFont="1" applyBorder="1" applyAlignment="1">
      <alignment horizontal="left" vertical="center"/>
    </xf>
    <xf numFmtId="0" fontId="6" fillId="0" borderId="0" xfId="0" applyFont="1" applyAlignment="1">
      <alignment horizontal="left" vertical="center"/>
    </xf>
    <xf numFmtId="0" fontId="6" fillId="0" borderId="44" xfId="0" applyFont="1" applyBorder="1" applyAlignment="1">
      <alignment horizontal="left" vertical="center"/>
    </xf>
    <xf numFmtId="0" fontId="11" fillId="0" borderId="32" xfId="0" applyFont="1" applyBorder="1" applyAlignment="1">
      <alignment horizontal="center" vertical="center"/>
    </xf>
    <xf numFmtId="1" fontId="11" fillId="0" borderId="14" xfId="6" applyNumberFormat="1" applyFont="1" applyFill="1" applyBorder="1" applyAlignment="1">
      <alignment horizontal="center" vertical="center"/>
    </xf>
    <xf numFmtId="0" fontId="5" fillId="0" borderId="16" xfId="0" applyFont="1" applyBorder="1"/>
    <xf numFmtId="0" fontId="11" fillId="0" borderId="43" xfId="0" applyFont="1" applyBorder="1" applyAlignment="1">
      <alignment horizontal="center" vertical="center"/>
    </xf>
    <xf numFmtId="0" fontId="11" fillId="0" borderId="0" xfId="0" applyFont="1" applyAlignment="1">
      <alignment horizontal="center" vertical="center"/>
    </xf>
    <xf numFmtId="0" fontId="11" fillId="0" borderId="0" xfId="0" applyFont="1" applyAlignment="1">
      <alignment horizontal="left" vertical="center" wrapText="1"/>
    </xf>
    <xf numFmtId="10" fontId="5" fillId="0" borderId="0" xfId="6" applyNumberFormat="1" applyFont="1" applyFill="1" applyBorder="1" applyAlignment="1">
      <alignment horizontal="center" vertical="center"/>
    </xf>
    <xf numFmtId="10" fontId="11" fillId="0" borderId="0" xfId="6" applyNumberFormat="1" applyFont="1" applyFill="1" applyBorder="1" applyAlignment="1">
      <alignment horizontal="center" vertical="center"/>
    </xf>
    <xf numFmtId="1" fontId="11" fillId="0" borderId="0" xfId="6" applyNumberFormat="1" applyFont="1" applyFill="1" applyBorder="1" applyAlignment="1">
      <alignment horizontal="center" vertical="center"/>
    </xf>
    <xf numFmtId="1" fontId="11" fillId="0" borderId="44" xfId="6" applyNumberFormat="1" applyFont="1" applyFill="1" applyBorder="1" applyAlignment="1">
      <alignment horizontal="center" vertical="center"/>
    </xf>
    <xf numFmtId="0" fontId="4" fillId="0" borderId="32" xfId="0" applyFont="1" applyBorder="1" applyAlignment="1">
      <alignment horizontal="center" vertical="center"/>
    </xf>
    <xf numFmtId="0" fontId="4" fillId="0" borderId="2" xfId="0" applyFont="1" applyBorder="1" applyAlignment="1">
      <alignment horizontal="center" vertical="center"/>
    </xf>
    <xf numFmtId="0" fontId="4" fillId="0" borderId="14" xfId="0" applyFont="1" applyBorder="1" applyAlignment="1">
      <alignment horizontal="center" vertical="center"/>
    </xf>
    <xf numFmtId="165" fontId="5" fillId="0" borderId="0" xfId="3" applyFont="1"/>
    <xf numFmtId="44" fontId="5" fillId="0" borderId="0" xfId="0" applyNumberFormat="1" applyFont="1"/>
    <xf numFmtId="0" fontId="5" fillId="0" borderId="43" xfId="0" applyFont="1" applyBorder="1" applyAlignment="1">
      <alignment horizontal="center"/>
    </xf>
    <xf numFmtId="0" fontId="5" fillId="0" borderId="44" xfId="0" applyFont="1" applyBorder="1" applyAlignment="1">
      <alignment horizontal="center"/>
    </xf>
    <xf numFmtId="0" fontId="5" fillId="0" borderId="0" xfId="0" applyFont="1" applyAlignment="1">
      <alignment horizontal="center"/>
    </xf>
    <xf numFmtId="0" fontId="5" fillId="0" borderId="15" xfId="0" applyFont="1" applyBorder="1"/>
    <xf numFmtId="0" fontId="13" fillId="0" borderId="4" xfId="0" applyFont="1" applyBorder="1" applyAlignment="1">
      <alignment horizontal="center" vertical="top" wrapText="1"/>
    </xf>
    <xf numFmtId="0" fontId="13" fillId="0" borderId="5" xfId="0" applyFont="1" applyBorder="1" applyAlignment="1">
      <alignment horizontal="center" vertical="top" wrapText="1"/>
    </xf>
    <xf numFmtId="0" fontId="13" fillId="0" borderId="18" xfId="0" applyFont="1" applyBorder="1" applyAlignment="1">
      <alignment horizontal="center" vertical="top" wrapText="1"/>
    </xf>
    <xf numFmtId="0" fontId="12" fillId="0" borderId="24" xfId="0" applyFont="1" applyBorder="1" applyAlignment="1">
      <alignment horizontal="left" vertical="top" wrapText="1"/>
    </xf>
    <xf numFmtId="0" fontId="12" fillId="0" borderId="25" xfId="0" applyFont="1" applyBorder="1" applyAlignment="1">
      <alignment horizontal="left" vertical="top" wrapText="1"/>
    </xf>
    <xf numFmtId="0" fontId="12" fillId="0" borderId="26" xfId="0" applyFont="1" applyBorder="1" applyAlignment="1">
      <alignment horizontal="left" vertical="top" wrapText="1"/>
    </xf>
    <xf numFmtId="0" fontId="5" fillId="0" borderId="43" xfId="0" applyFont="1" applyBorder="1" applyAlignment="1">
      <alignment horizontal="center"/>
    </xf>
    <xf numFmtId="0" fontId="5" fillId="0" borderId="0" xfId="0" applyFont="1" applyAlignment="1">
      <alignment horizontal="center"/>
    </xf>
    <xf numFmtId="0" fontId="5" fillId="0" borderId="44" xfId="0" applyFont="1" applyBorder="1" applyAlignment="1">
      <alignment horizontal="center"/>
    </xf>
    <xf numFmtId="0" fontId="6" fillId="0" borderId="17" xfId="0" applyFont="1" applyBorder="1" applyAlignment="1">
      <alignment horizontal="left"/>
    </xf>
    <xf numFmtId="0" fontId="6" fillId="0" borderId="5" xfId="0" applyFont="1" applyBorder="1" applyAlignment="1">
      <alignment horizontal="left"/>
    </xf>
    <xf numFmtId="0" fontId="6" fillId="0" borderId="6" xfId="0" applyFont="1" applyBorder="1" applyAlignment="1">
      <alignment horizontal="left"/>
    </xf>
    <xf numFmtId="0" fontId="6" fillId="0" borderId="17" xfId="0" applyFont="1" applyBorder="1" applyAlignment="1">
      <alignment horizontal="left" wrapText="1"/>
    </xf>
    <xf numFmtId="0" fontId="6" fillId="0" borderId="5" xfId="0" applyFont="1" applyBorder="1" applyAlignment="1">
      <alignment horizontal="left" wrapText="1"/>
    </xf>
    <xf numFmtId="0" fontId="6" fillId="0" borderId="6" xfId="0" applyFont="1" applyBorder="1" applyAlignment="1">
      <alignment horizontal="left" wrapText="1"/>
    </xf>
    <xf numFmtId="14" fontId="13" fillId="0" borderId="4" xfId="0" applyNumberFormat="1" applyFont="1" applyBorder="1" applyAlignment="1">
      <alignment horizontal="center" vertical="top" wrapText="1"/>
    </xf>
    <xf numFmtId="14" fontId="13" fillId="0" borderId="5" xfId="0" applyNumberFormat="1" applyFont="1" applyBorder="1" applyAlignment="1">
      <alignment horizontal="center" vertical="top" wrapText="1"/>
    </xf>
    <xf numFmtId="14" fontId="13" fillId="0" borderId="6" xfId="0" applyNumberFormat="1" applyFont="1" applyBorder="1" applyAlignment="1">
      <alignment horizontal="center" vertical="top" wrapText="1"/>
    </xf>
    <xf numFmtId="0" fontId="6" fillId="0" borderId="4" xfId="0" applyFont="1" applyBorder="1" applyAlignment="1">
      <alignment horizontal="left"/>
    </xf>
    <xf numFmtId="0" fontId="6" fillId="0" borderId="18" xfId="0" applyFont="1" applyBorder="1" applyAlignment="1">
      <alignment horizontal="left"/>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0" fontId="6" fillId="2" borderId="17" xfId="0" applyFont="1" applyFill="1" applyBorder="1" applyAlignment="1">
      <alignment horizontal="left"/>
    </xf>
    <xf numFmtId="0" fontId="6" fillId="2" borderId="5" xfId="0" applyFont="1" applyFill="1" applyBorder="1" applyAlignment="1">
      <alignment horizontal="left"/>
    </xf>
    <xf numFmtId="0" fontId="6" fillId="2" borderId="18" xfId="0" applyFont="1" applyFill="1" applyBorder="1" applyAlignment="1">
      <alignment horizontal="left"/>
    </xf>
    <xf numFmtId="168" fontId="6" fillId="0" borderId="4" xfId="3" applyNumberFormat="1" applyFont="1" applyFill="1" applyBorder="1" applyAlignment="1">
      <alignment horizontal="left"/>
    </xf>
    <xf numFmtId="168" fontId="6" fillId="0" borderId="5" xfId="3" applyNumberFormat="1" applyFont="1" applyFill="1" applyBorder="1" applyAlignment="1">
      <alignment horizontal="left"/>
    </xf>
    <xf numFmtId="168" fontId="6" fillId="0" borderId="18" xfId="3" applyNumberFormat="1" applyFont="1" applyFill="1" applyBorder="1" applyAlignment="1">
      <alignment horizontal="left"/>
    </xf>
    <xf numFmtId="9" fontId="6" fillId="0" borderId="4" xfId="6" applyFont="1" applyFill="1" applyBorder="1" applyAlignment="1">
      <alignment horizontal="center"/>
    </xf>
    <xf numFmtId="9" fontId="6" fillId="0" borderId="5" xfId="6" applyFont="1" applyFill="1" applyBorder="1" applyAlignment="1">
      <alignment horizontal="center"/>
    </xf>
    <xf numFmtId="9" fontId="6" fillId="0" borderId="18" xfId="6" applyFont="1" applyFill="1" applyBorder="1" applyAlignment="1">
      <alignment horizontal="center"/>
    </xf>
    <xf numFmtId="167" fontId="6" fillId="0" borderId="4" xfId="1" applyNumberFormat="1" applyFont="1" applyFill="1" applyBorder="1" applyAlignment="1"/>
    <xf numFmtId="167" fontId="6" fillId="0" borderId="5" xfId="1" applyNumberFormat="1" applyFont="1" applyFill="1" applyBorder="1" applyAlignment="1"/>
    <xf numFmtId="0" fontId="6" fillId="0" borderId="32" xfId="0" applyFont="1" applyBorder="1" applyAlignment="1">
      <alignment horizontal="left" vertical="center"/>
    </xf>
    <xf numFmtId="0" fontId="6" fillId="0" borderId="2" xfId="0" applyFont="1" applyBorder="1" applyAlignment="1">
      <alignment horizontal="left" vertical="center"/>
    </xf>
    <xf numFmtId="0" fontId="6" fillId="0" borderId="14" xfId="0" applyFont="1" applyBorder="1" applyAlignment="1">
      <alignment horizontal="left" vertical="center"/>
    </xf>
    <xf numFmtId="0" fontId="6" fillId="0" borderId="41" xfId="0" applyFont="1" applyBorder="1" applyAlignment="1">
      <alignment horizontal="center" vertical="center"/>
    </xf>
    <xf numFmtId="0" fontId="6" fillId="0" borderId="42" xfId="0" applyFont="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22" xfId="0" applyFont="1" applyBorder="1" applyAlignment="1">
      <alignment horizontal="center" vertical="center"/>
    </xf>
    <xf numFmtId="0" fontId="6" fillId="2" borderId="19" xfId="0" applyFont="1" applyFill="1" applyBorder="1" applyAlignment="1">
      <alignment horizontal="center" vertical="center"/>
    </xf>
    <xf numFmtId="0" fontId="6" fillId="2" borderId="31" xfId="0" applyFont="1" applyFill="1" applyBorder="1" applyAlignment="1">
      <alignment horizontal="center" vertical="center"/>
    </xf>
    <xf numFmtId="0" fontId="6" fillId="0" borderId="17" xfId="0" applyFont="1" applyBorder="1" applyAlignment="1">
      <alignment horizontal="left" vertical="center" wrapText="1"/>
    </xf>
    <xf numFmtId="0" fontId="6" fillId="0" borderId="5" xfId="0" applyFont="1" applyBorder="1" applyAlignment="1">
      <alignment horizontal="left" vertical="center" wrapText="1"/>
    </xf>
    <xf numFmtId="0" fontId="6" fillId="0" borderId="6" xfId="0" applyFont="1" applyBorder="1" applyAlignment="1">
      <alignment horizontal="left" vertical="center" wrapText="1"/>
    </xf>
    <xf numFmtId="0" fontId="6" fillId="0" borderId="17" xfId="0" applyFont="1" applyBorder="1" applyAlignment="1">
      <alignment horizontal="left" vertical="top" wrapText="1"/>
    </xf>
    <xf numFmtId="0" fontId="6" fillId="0" borderId="5" xfId="0" applyFont="1" applyBorder="1" applyAlignment="1">
      <alignment horizontal="left" vertical="top" wrapText="1"/>
    </xf>
    <xf numFmtId="0" fontId="6" fillId="0" borderId="6" xfId="0" applyFont="1" applyBorder="1" applyAlignment="1">
      <alignment horizontal="left" vertical="top" wrapText="1"/>
    </xf>
    <xf numFmtId="0" fontId="4" fillId="3" borderId="24" xfId="0" applyFont="1" applyFill="1" applyBorder="1" applyAlignment="1">
      <alignment horizontal="center" vertical="center"/>
    </xf>
    <xf numFmtId="0" fontId="4" fillId="3" borderId="25" xfId="0" applyFont="1" applyFill="1" applyBorder="1" applyAlignment="1">
      <alignment horizontal="center" vertical="center"/>
    </xf>
    <xf numFmtId="0" fontId="4" fillId="3" borderId="26" xfId="0" applyFont="1" applyFill="1" applyBorder="1" applyAlignment="1">
      <alignment horizontal="center" vertical="center"/>
    </xf>
    <xf numFmtId="0" fontId="13" fillId="0" borderId="4" xfId="0" applyFont="1" applyBorder="1" applyAlignment="1">
      <alignment vertical="center" wrapText="1"/>
    </xf>
    <xf numFmtId="0" fontId="13" fillId="0" borderId="5" xfId="0" applyFont="1" applyBorder="1" applyAlignment="1">
      <alignment vertical="center" wrapText="1"/>
    </xf>
    <xf numFmtId="0" fontId="13" fillId="0" borderId="6" xfId="0" applyFont="1" applyBorder="1" applyAlignment="1">
      <alignment vertical="center" wrapText="1"/>
    </xf>
    <xf numFmtId="0" fontId="4" fillId="0" borderId="2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4" xfId="0" applyFont="1" applyBorder="1" applyAlignment="1">
      <alignment horizontal="center" vertical="center" wrapText="1"/>
    </xf>
    <xf numFmtId="0" fontId="13" fillId="0" borderId="19" xfId="0" applyFont="1" applyBorder="1" applyAlignment="1">
      <alignment horizontal="center" vertical="center" wrapText="1"/>
    </xf>
    <xf numFmtId="0" fontId="13" fillId="0" borderId="4"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23" xfId="0" applyFont="1" applyBorder="1" applyAlignment="1">
      <alignment horizontal="center" vertical="center" wrapText="1"/>
    </xf>
    <xf numFmtId="0" fontId="7" fillId="0" borderId="7" xfId="0" applyFont="1" applyBorder="1" applyAlignment="1">
      <alignment horizontal="center" vertical="center" wrapText="1"/>
    </xf>
    <xf numFmtId="0" fontId="7" fillId="0" borderId="2"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0" xfId="0" applyFont="1" applyBorder="1" applyAlignment="1">
      <alignment horizontal="center" vertical="center" wrapText="1"/>
    </xf>
    <xf numFmtId="0" fontId="7" fillId="0" borderId="11"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4" fillId="0" borderId="7" xfId="0" applyFont="1" applyBorder="1" applyAlignment="1">
      <alignment horizontal="center" wrapText="1"/>
    </xf>
    <xf numFmtId="0" fontId="4" fillId="0" borderId="2" xfId="0" applyFont="1" applyBorder="1" applyAlignment="1">
      <alignment horizontal="center" wrapText="1"/>
    </xf>
    <xf numFmtId="0" fontId="4" fillId="0" borderId="8" xfId="0" applyFont="1" applyBorder="1" applyAlignment="1">
      <alignment horizontal="center" wrapText="1"/>
    </xf>
    <xf numFmtId="0" fontId="4" fillId="0" borderId="9" xfId="0" applyFont="1" applyBorder="1" applyAlignment="1">
      <alignment horizontal="center" wrapText="1"/>
    </xf>
    <xf numFmtId="0" fontId="4" fillId="0" borderId="10" xfId="0" applyFont="1" applyBorder="1" applyAlignment="1">
      <alignment horizontal="center" wrapText="1"/>
    </xf>
    <xf numFmtId="0" fontId="4" fillId="0" borderId="11" xfId="0" applyFont="1" applyBorder="1" applyAlignment="1">
      <alignment horizontal="center" wrapText="1"/>
    </xf>
    <xf numFmtId="169" fontId="6" fillId="0" borderId="31" xfId="0" applyNumberFormat="1" applyFont="1" applyBorder="1" applyAlignment="1">
      <alignment horizontal="center" vertical="center"/>
    </xf>
    <xf numFmtId="169" fontId="6" fillId="0" borderId="46" xfId="0" applyNumberFormat="1" applyFont="1" applyBorder="1" applyAlignment="1">
      <alignment horizontal="center" vertical="center"/>
    </xf>
    <xf numFmtId="1" fontId="6" fillId="0" borderId="4" xfId="0" applyNumberFormat="1" applyFont="1" applyBorder="1" applyAlignment="1">
      <alignment horizontal="center" vertical="center"/>
    </xf>
    <xf numFmtId="1" fontId="6" fillId="0" borderId="5" xfId="0" applyNumberFormat="1" applyFont="1" applyBorder="1" applyAlignment="1">
      <alignment horizontal="center" vertical="center"/>
    </xf>
    <xf numFmtId="1" fontId="6" fillId="0" borderId="18" xfId="0" applyNumberFormat="1" applyFont="1" applyBorder="1" applyAlignment="1">
      <alignment horizontal="center" vertical="center"/>
    </xf>
    <xf numFmtId="0" fontId="4" fillId="0" borderId="47" xfId="0" applyFont="1" applyBorder="1" applyAlignment="1">
      <alignment horizontal="center" vertical="center"/>
    </xf>
    <xf numFmtId="0" fontId="4" fillId="0" borderId="48" xfId="0" applyFont="1" applyBorder="1" applyAlignment="1">
      <alignment horizontal="center" vertical="center"/>
    </xf>
    <xf numFmtId="0" fontId="4" fillId="0" borderId="49" xfId="0" applyFont="1" applyBorder="1" applyAlignment="1">
      <alignment horizontal="center" vertical="center"/>
    </xf>
    <xf numFmtId="0" fontId="7" fillId="0" borderId="47" xfId="0" applyFont="1" applyBorder="1" applyAlignment="1">
      <alignment horizontal="left" vertical="center" wrapText="1"/>
    </xf>
    <xf numFmtId="0" fontId="7" fillId="0" borderId="48" xfId="0" applyFont="1" applyBorder="1" applyAlignment="1">
      <alignment horizontal="left" vertical="center" wrapText="1"/>
    </xf>
    <xf numFmtId="0" fontId="7" fillId="0" borderId="49" xfId="0" applyFont="1" applyBorder="1" applyAlignment="1">
      <alignment horizontal="left" vertical="center" wrapText="1"/>
    </xf>
    <xf numFmtId="0" fontId="8" fillId="0" borderId="47" xfId="0" applyFont="1" applyBorder="1" applyAlignment="1">
      <alignment horizontal="center" vertical="center" wrapText="1"/>
    </xf>
    <xf numFmtId="0" fontId="8" fillId="0" borderId="48" xfId="0" applyFont="1" applyBorder="1" applyAlignment="1">
      <alignment horizontal="center" vertical="center" wrapText="1"/>
    </xf>
    <xf numFmtId="0" fontId="8" fillId="0" borderId="49" xfId="0" applyFont="1" applyBorder="1" applyAlignment="1">
      <alignment horizontal="center" vertical="center" wrapText="1"/>
    </xf>
    <xf numFmtId="0" fontId="6" fillId="0" borderId="28" xfId="0" applyFont="1" applyBorder="1" applyAlignment="1">
      <alignment horizontal="left" vertical="center"/>
    </xf>
    <xf numFmtId="0" fontId="6" fillId="0" borderId="29" xfId="0" applyFont="1" applyBorder="1" applyAlignment="1">
      <alignment horizontal="left" vertical="center"/>
    </xf>
    <xf numFmtId="0" fontId="6" fillId="0" borderId="27" xfId="0" applyFont="1" applyBorder="1" applyAlignment="1">
      <alignment horizontal="left" vertical="center" wrapText="1"/>
    </xf>
    <xf numFmtId="0" fontId="6" fillId="0" borderId="12" xfId="0" applyFont="1" applyBorder="1" applyAlignment="1">
      <alignment horizontal="left" vertical="center" wrapText="1"/>
    </xf>
    <xf numFmtId="0" fontId="6" fillId="0" borderId="13" xfId="0" applyFont="1" applyBorder="1" applyAlignment="1">
      <alignment horizontal="left" vertical="center" wrapText="1"/>
    </xf>
    <xf numFmtId="0" fontId="9" fillId="0" borderId="20" xfId="0" applyFont="1" applyBorder="1" applyAlignment="1">
      <alignment horizontal="left" vertical="center" wrapText="1"/>
    </xf>
    <xf numFmtId="0" fontId="9" fillId="0" borderId="21" xfId="0" applyFont="1" applyBorder="1" applyAlignment="1">
      <alignment horizontal="left" vertical="center"/>
    </xf>
    <xf numFmtId="0" fontId="9" fillId="0" borderId="22" xfId="0" applyFont="1" applyBorder="1" applyAlignment="1">
      <alignment horizontal="left" vertical="center"/>
    </xf>
    <xf numFmtId="0" fontId="9" fillId="0" borderId="30" xfId="0" applyFont="1" applyBorder="1" applyAlignment="1">
      <alignment horizontal="left" vertical="center" wrapText="1"/>
    </xf>
    <xf numFmtId="0" fontId="9" fillId="0" borderId="25" xfId="0" applyFont="1" applyBorder="1" applyAlignment="1">
      <alignment horizontal="left" vertical="center" wrapText="1"/>
    </xf>
    <xf numFmtId="0" fontId="9" fillId="0" borderId="26" xfId="0" applyFont="1" applyBorder="1" applyAlignment="1">
      <alignment horizontal="left" vertical="center" wrapText="1"/>
    </xf>
    <xf numFmtId="0" fontId="6" fillId="0" borderId="1" xfId="0" applyFont="1" applyBorder="1" applyAlignment="1">
      <alignment horizontal="center" vertical="center"/>
    </xf>
    <xf numFmtId="14" fontId="6" fillId="0" borderId="1" xfId="0" applyNumberFormat="1" applyFont="1" applyBorder="1" applyAlignment="1">
      <alignment horizontal="center" vertical="center"/>
    </xf>
    <xf numFmtId="0" fontId="7" fillId="0" borderId="1" xfId="0" applyFont="1" applyBorder="1" applyAlignment="1">
      <alignment horizontal="center" vertical="center"/>
    </xf>
    <xf numFmtId="14" fontId="7" fillId="0" borderId="1" xfId="0" applyNumberFormat="1" applyFont="1" applyBorder="1" applyAlignment="1">
      <alignment horizontal="center" vertical="center"/>
    </xf>
    <xf numFmtId="0" fontId="5" fillId="0" borderId="24" xfId="0" applyFont="1" applyBorder="1" applyAlignment="1">
      <alignment horizontal="center" vertical="center"/>
    </xf>
    <xf numFmtId="0" fontId="5" fillId="0" borderId="25" xfId="0" applyFont="1" applyBorder="1" applyAlignment="1">
      <alignment horizontal="center" vertical="center"/>
    </xf>
    <xf numFmtId="0" fontId="5" fillId="0" borderId="26" xfId="0" applyFont="1" applyBorder="1" applyAlignment="1">
      <alignment horizontal="center" vertical="center"/>
    </xf>
    <xf numFmtId="0" fontId="6" fillId="0" borderId="4" xfId="0" applyFont="1" applyBorder="1" applyAlignment="1">
      <alignment horizontal="left" vertical="center"/>
    </xf>
    <xf numFmtId="0" fontId="6" fillId="0" borderId="5" xfId="0" applyFont="1" applyBorder="1" applyAlignment="1">
      <alignment horizontal="left" vertical="center"/>
    </xf>
    <xf numFmtId="0" fontId="6" fillId="0" borderId="18" xfId="0" applyFont="1" applyBorder="1" applyAlignment="1">
      <alignment horizontal="left" vertical="center"/>
    </xf>
    <xf numFmtId="0" fontId="6" fillId="0" borderId="19" xfId="0" applyFont="1" applyBorder="1" applyAlignment="1">
      <alignment horizontal="center" vertical="center"/>
    </xf>
    <xf numFmtId="0" fontId="6" fillId="0" borderId="31" xfId="0" applyFont="1" applyBorder="1" applyAlignment="1">
      <alignment horizontal="center" vertical="center"/>
    </xf>
    <xf numFmtId="168" fontId="6" fillId="0" borderId="31" xfId="10" applyNumberFormat="1" applyFont="1" applyFill="1" applyBorder="1" applyAlignment="1">
      <alignment horizontal="center" vertical="center"/>
    </xf>
    <xf numFmtId="168" fontId="6" fillId="0" borderId="46" xfId="10" applyNumberFormat="1" applyFont="1" applyFill="1" applyBorder="1" applyAlignment="1">
      <alignment horizontal="center" vertical="center"/>
    </xf>
    <xf numFmtId="168" fontId="6" fillId="0" borderId="4" xfId="10" applyNumberFormat="1" applyFont="1" applyFill="1" applyBorder="1" applyAlignment="1">
      <alignment horizontal="center" vertical="center"/>
    </xf>
    <xf numFmtId="0" fontId="6" fillId="0" borderId="46" xfId="0" applyFont="1" applyBorder="1" applyAlignment="1">
      <alignment horizontal="center" vertical="center"/>
    </xf>
    <xf numFmtId="169" fontId="6" fillId="0" borderId="4" xfId="0" applyNumberFormat="1" applyFont="1" applyBorder="1" applyAlignment="1">
      <alignment horizontal="center" vertical="center"/>
    </xf>
    <xf numFmtId="0" fontId="6" fillId="0" borderId="4" xfId="0" applyFont="1" applyBorder="1" applyAlignment="1">
      <alignment horizontal="center" vertical="center"/>
    </xf>
    <xf numFmtId="10" fontId="6" fillId="0" borderId="4" xfId="9" applyNumberFormat="1" applyFont="1" applyFill="1" applyBorder="1" applyAlignment="1">
      <alignment horizontal="center" vertical="center"/>
    </xf>
    <xf numFmtId="10" fontId="6" fillId="0" borderId="5" xfId="9" applyNumberFormat="1" applyFont="1" applyFill="1" applyBorder="1" applyAlignment="1">
      <alignment horizontal="center" vertical="center"/>
    </xf>
    <xf numFmtId="10" fontId="6" fillId="0" borderId="18" xfId="9" applyNumberFormat="1" applyFont="1" applyFill="1" applyBorder="1" applyAlignment="1">
      <alignment horizontal="center" vertical="center"/>
    </xf>
    <xf numFmtId="169" fontId="6" fillId="0" borderId="5" xfId="0" applyNumberFormat="1" applyFont="1" applyBorder="1" applyAlignment="1">
      <alignment horizontal="center" vertical="center"/>
    </xf>
    <xf numFmtId="169" fontId="6" fillId="0" borderId="18" xfId="0" applyNumberFormat="1" applyFont="1" applyBorder="1" applyAlignment="1">
      <alignment horizontal="center" vertical="center"/>
    </xf>
    <xf numFmtId="1" fontId="6" fillId="0" borderId="31" xfId="0" applyNumberFormat="1" applyFont="1" applyBorder="1" applyAlignment="1">
      <alignment horizontal="center" vertical="center"/>
    </xf>
    <xf numFmtId="167" fontId="6" fillId="0" borderId="4" xfId="8" applyNumberFormat="1" applyFont="1" applyFill="1" applyBorder="1" applyAlignment="1">
      <alignment horizontal="center" vertical="center"/>
    </xf>
    <xf numFmtId="167" fontId="6" fillId="0" borderId="5" xfId="8" applyNumberFormat="1" applyFont="1" applyFill="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167" fontId="6" fillId="0" borderId="6" xfId="8" applyNumberFormat="1" applyFont="1" applyFill="1" applyBorder="1" applyAlignment="1">
      <alignment horizontal="center" vertical="center"/>
    </xf>
    <xf numFmtId="10" fontId="6" fillId="0" borderId="4" xfId="6" applyNumberFormat="1" applyFont="1" applyFill="1" applyBorder="1" applyAlignment="1">
      <alignment horizontal="center" vertical="center"/>
    </xf>
    <xf numFmtId="10" fontId="6" fillId="0" borderId="5" xfId="6" applyNumberFormat="1" applyFont="1" applyFill="1" applyBorder="1" applyAlignment="1">
      <alignment horizontal="center" vertical="center"/>
    </xf>
    <xf numFmtId="167" fontId="6" fillId="0" borderId="4" xfId="0" applyNumberFormat="1" applyFont="1" applyBorder="1" applyAlignment="1">
      <alignment horizontal="center" vertical="center"/>
    </xf>
    <xf numFmtId="10" fontId="6" fillId="0" borderId="4" xfId="6" applyNumberFormat="1" applyFont="1" applyFill="1" applyBorder="1" applyAlignment="1">
      <alignment horizontal="center"/>
    </xf>
    <xf numFmtId="10" fontId="6" fillId="0" borderId="5" xfId="6" applyNumberFormat="1" applyFont="1" applyFill="1" applyBorder="1" applyAlignment="1">
      <alignment horizontal="center"/>
    </xf>
    <xf numFmtId="0" fontId="6" fillId="0" borderId="45" xfId="0" applyFont="1" applyBorder="1" applyAlignment="1">
      <alignment horizontal="center" vertical="center"/>
    </xf>
    <xf numFmtId="167" fontId="6" fillId="0" borderId="31" xfId="0" applyNumberFormat="1" applyFont="1" applyBorder="1" applyAlignment="1">
      <alignment horizontal="center" vertical="center"/>
    </xf>
    <xf numFmtId="0" fontId="7" fillId="0" borderId="52" xfId="0" applyFont="1" applyBorder="1" applyAlignment="1">
      <alignment horizontal="center" vertical="center"/>
    </xf>
    <xf numFmtId="0" fontId="7" fillId="0" borderId="53" xfId="0" applyFont="1" applyBorder="1" applyAlignment="1">
      <alignment horizontal="center" vertical="center"/>
    </xf>
    <xf numFmtId="0" fontId="7" fillId="0" borderId="54" xfId="0" applyFont="1" applyBorder="1" applyAlignment="1">
      <alignment horizontal="center" vertical="center"/>
    </xf>
    <xf numFmtId="10" fontId="6" fillId="0" borderId="6" xfId="6" applyNumberFormat="1" applyFont="1" applyFill="1" applyBorder="1" applyAlignment="1">
      <alignment horizontal="center" vertical="center"/>
    </xf>
    <xf numFmtId="9" fontId="6" fillId="0" borderId="4" xfId="6" applyFont="1" applyFill="1" applyBorder="1" applyAlignment="1">
      <alignment horizontal="left" wrapText="1"/>
    </xf>
    <xf numFmtId="9" fontId="6" fillId="0" borderId="5" xfId="6" applyFont="1" applyFill="1" applyBorder="1" applyAlignment="1">
      <alignment horizontal="left" wrapText="1"/>
    </xf>
    <xf numFmtId="9" fontId="6" fillId="0" borderId="6" xfId="6" applyFont="1" applyFill="1" applyBorder="1" applyAlignment="1">
      <alignment horizontal="left" wrapText="1"/>
    </xf>
    <xf numFmtId="0" fontId="10" fillId="0" borderId="51" xfId="0" applyFont="1" applyBorder="1" applyAlignment="1">
      <alignment horizontal="center" vertical="center" wrapText="1"/>
    </xf>
    <xf numFmtId="0" fontId="10" fillId="0" borderId="43" xfId="0" applyFont="1" applyBorder="1" applyAlignment="1">
      <alignment horizontal="center" vertical="center" wrapText="1"/>
    </xf>
    <xf numFmtId="0" fontId="6" fillId="0" borderId="4" xfId="0" applyFont="1" applyBorder="1" applyAlignment="1">
      <alignment horizontal="left" vertical="center" wrapText="1"/>
    </xf>
    <xf numFmtId="0" fontId="12" fillId="0" borderId="39"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40" xfId="0" applyFont="1" applyBorder="1" applyAlignment="1">
      <alignment horizontal="center" vertical="center" wrapText="1"/>
    </xf>
    <xf numFmtId="0" fontId="10" fillId="4" borderId="1" xfId="0" applyFont="1" applyFill="1" applyBorder="1" applyAlignment="1">
      <alignment horizontal="center" vertical="center"/>
    </xf>
    <xf numFmtId="0" fontId="10" fillId="4" borderId="24" xfId="0" applyFont="1" applyFill="1" applyBorder="1" applyAlignment="1">
      <alignment horizontal="center" vertical="center"/>
    </xf>
    <xf numFmtId="2" fontId="11" fillId="0" borderId="1" xfId="6" applyNumberFormat="1" applyFont="1" applyFill="1" applyBorder="1" applyAlignment="1">
      <alignment horizontal="center" vertical="center"/>
    </xf>
    <xf numFmtId="0" fontId="6" fillId="0" borderId="37" xfId="0" applyFont="1" applyBorder="1" applyAlignment="1">
      <alignment horizontal="center" vertical="center"/>
    </xf>
    <xf numFmtId="0" fontId="6" fillId="0" borderId="38" xfId="0" applyFont="1" applyBorder="1" applyAlignment="1">
      <alignment horizontal="center" vertical="center"/>
    </xf>
    <xf numFmtId="0" fontId="12" fillId="0" borderId="39" xfId="0" applyFont="1" applyBorder="1" applyAlignment="1">
      <alignment horizontal="center" vertical="center"/>
    </xf>
    <xf numFmtId="0" fontId="12" fillId="0" borderId="12" xfId="0" applyFont="1" applyBorder="1" applyAlignment="1">
      <alignment horizontal="center" vertical="center"/>
    </xf>
    <xf numFmtId="0" fontId="12" fillId="0" borderId="40" xfId="0" applyFont="1" applyBorder="1" applyAlignment="1">
      <alignment horizontal="center" vertical="center"/>
    </xf>
    <xf numFmtId="0" fontId="10" fillId="4" borderId="24" xfId="0" applyFont="1" applyFill="1" applyBorder="1" applyAlignment="1">
      <alignment horizontal="center" vertical="center" wrapText="1"/>
    </xf>
    <xf numFmtId="0" fontId="10" fillId="4" borderId="25" xfId="0" applyFont="1" applyFill="1" applyBorder="1" applyAlignment="1">
      <alignment horizontal="center" vertical="center" wrapText="1"/>
    </xf>
    <xf numFmtId="0" fontId="10" fillId="4" borderId="26" xfId="0" applyFont="1" applyFill="1" applyBorder="1" applyAlignment="1">
      <alignment horizontal="center" vertical="center" wrapText="1"/>
    </xf>
    <xf numFmtId="0" fontId="10" fillId="4" borderId="1" xfId="0" applyFont="1" applyFill="1" applyBorder="1" applyAlignment="1">
      <alignment horizontal="center" vertical="center" wrapText="1"/>
    </xf>
    <xf numFmtId="0" fontId="6" fillId="2" borderId="37" xfId="0" applyFont="1" applyFill="1" applyBorder="1" applyAlignment="1">
      <alignment horizontal="center" vertical="center"/>
    </xf>
    <xf numFmtId="0" fontId="6" fillId="2" borderId="38" xfId="0" applyFont="1" applyFill="1" applyBorder="1" applyAlignment="1">
      <alignment horizontal="center" vertical="center"/>
    </xf>
    <xf numFmtId="0" fontId="11" fillId="0" borderId="1" xfId="0" applyFont="1" applyBorder="1" applyAlignment="1">
      <alignment horizontal="center" vertical="center"/>
    </xf>
    <xf numFmtId="0" fontId="11" fillId="0" borderId="1" xfId="0" applyFont="1" applyBorder="1" applyAlignment="1">
      <alignment horizontal="left" vertical="center" wrapText="1"/>
    </xf>
    <xf numFmtId="10" fontId="5" fillId="0" borderId="24" xfId="6" applyNumberFormat="1" applyFont="1" applyFill="1" applyBorder="1" applyAlignment="1">
      <alignment horizontal="center" vertical="center"/>
    </xf>
    <xf numFmtId="10" fontId="5" fillId="0" borderId="25" xfId="6" applyNumberFormat="1" applyFont="1" applyFill="1" applyBorder="1" applyAlignment="1">
      <alignment horizontal="center" vertical="center"/>
    </xf>
    <xf numFmtId="10" fontId="5" fillId="0" borderId="26" xfId="6" applyNumberFormat="1" applyFont="1" applyFill="1" applyBorder="1" applyAlignment="1">
      <alignment horizontal="center" vertical="center"/>
    </xf>
    <xf numFmtId="0" fontId="13" fillId="0" borderId="17" xfId="0" applyFont="1" applyBorder="1" applyAlignment="1">
      <alignment horizontal="center" vertical="center" wrapText="1"/>
    </xf>
    <xf numFmtId="0" fontId="13" fillId="0" borderId="6" xfId="0" applyFont="1" applyBorder="1" applyAlignment="1">
      <alignment horizontal="center" vertical="center" wrapText="1"/>
    </xf>
    <xf numFmtId="165" fontId="11" fillId="0" borderId="15" xfId="3" applyFont="1" applyFill="1" applyBorder="1" applyAlignment="1">
      <alignment horizontal="center" vertical="center"/>
    </xf>
    <xf numFmtId="165" fontId="11" fillId="0" borderId="3" xfId="3" applyFont="1" applyFill="1" applyBorder="1" applyAlignment="1">
      <alignment horizontal="center" vertical="center"/>
    </xf>
    <xf numFmtId="165" fontId="11" fillId="0" borderId="16" xfId="3" applyFont="1" applyFill="1" applyBorder="1" applyAlignment="1">
      <alignment horizontal="center" vertical="center"/>
    </xf>
    <xf numFmtId="0" fontId="11" fillId="0" borderId="33" xfId="0" applyFont="1" applyBorder="1" applyAlignment="1">
      <alignment horizontal="left" vertical="center" wrapText="1"/>
    </xf>
    <xf numFmtId="165" fontId="11" fillId="0" borderId="34" xfId="3" applyFont="1" applyFill="1" applyBorder="1" applyAlignment="1">
      <alignment horizontal="center" vertical="center"/>
    </xf>
    <xf numFmtId="165" fontId="11" fillId="0" borderId="35" xfId="3" applyFont="1" applyFill="1" applyBorder="1" applyAlignment="1">
      <alignment horizontal="center" vertical="center"/>
    </xf>
    <xf numFmtId="165" fontId="11" fillId="0" borderId="36" xfId="3" applyFont="1" applyFill="1" applyBorder="1" applyAlignment="1">
      <alignment horizontal="center" vertical="center"/>
    </xf>
    <xf numFmtId="10" fontId="11" fillId="0" borderId="1" xfId="6" applyNumberFormat="1" applyFont="1" applyFill="1" applyBorder="1" applyAlignment="1">
      <alignment horizontal="center" vertical="center"/>
    </xf>
    <xf numFmtId="0" fontId="4" fillId="5" borderId="4" xfId="0" applyFont="1" applyFill="1" applyBorder="1" applyAlignment="1">
      <alignment vertical="center" wrapText="1"/>
    </xf>
    <xf numFmtId="0" fontId="4" fillId="5" borderId="5" xfId="0" applyFont="1" applyFill="1" applyBorder="1" applyAlignment="1">
      <alignment vertical="center" wrapText="1"/>
    </xf>
    <xf numFmtId="0" fontId="4" fillId="5" borderId="6" xfId="0" applyFont="1" applyFill="1" applyBorder="1" applyAlignment="1">
      <alignment vertical="center" wrapText="1"/>
    </xf>
    <xf numFmtId="0" fontId="6" fillId="0" borderId="32" xfId="0" applyFont="1" applyBorder="1" applyAlignment="1">
      <alignment horizontal="center" vertical="top" wrapText="1"/>
    </xf>
    <xf numFmtId="0" fontId="6" fillId="0" borderId="2" xfId="0" applyFont="1" applyBorder="1" applyAlignment="1">
      <alignment horizontal="center" vertical="top" wrapText="1"/>
    </xf>
    <xf numFmtId="0" fontId="6" fillId="0" borderId="14" xfId="0" applyFont="1" applyBorder="1" applyAlignment="1">
      <alignment horizontal="center" vertical="top" wrapText="1"/>
    </xf>
    <xf numFmtId="0" fontId="6" fillId="0" borderId="43" xfId="0" applyFont="1" applyBorder="1" applyAlignment="1">
      <alignment horizontal="center" vertical="top" wrapText="1"/>
    </xf>
    <xf numFmtId="0" fontId="6" fillId="0" borderId="0" xfId="0" applyFont="1" applyAlignment="1">
      <alignment horizontal="center" vertical="top" wrapText="1"/>
    </xf>
    <xf numFmtId="0" fontId="6" fillId="0" borderId="44" xfId="0" applyFont="1" applyBorder="1" applyAlignment="1">
      <alignment horizontal="center" vertical="top" wrapText="1"/>
    </xf>
    <xf numFmtId="0" fontId="11" fillId="0" borderId="0" xfId="0" applyFont="1" applyAlignment="1">
      <alignment horizontal="center"/>
    </xf>
    <xf numFmtId="0" fontId="11" fillId="0" borderId="0" xfId="5" applyFont="1" applyAlignment="1">
      <alignment horizontal="center" vertical="center"/>
    </xf>
    <xf numFmtId="0" fontId="11" fillId="0" borderId="44" xfId="5" applyFont="1" applyBorder="1" applyAlignment="1">
      <alignment horizontal="center" vertical="center"/>
    </xf>
    <xf numFmtId="0" fontId="13" fillId="0" borderId="27" xfId="0" applyFont="1" applyBorder="1" applyAlignment="1">
      <alignment horizontal="left"/>
    </xf>
    <xf numFmtId="0" fontId="13" fillId="0" borderId="12" xfId="0" applyFont="1" applyBorder="1" applyAlignment="1">
      <alignment horizontal="left"/>
    </xf>
    <xf numFmtId="0" fontId="13" fillId="0" borderId="13" xfId="0" applyFont="1" applyBorder="1" applyAlignment="1">
      <alignment horizontal="left"/>
    </xf>
    <xf numFmtId="14" fontId="13" fillId="0" borderId="39" xfId="0" applyNumberFormat="1" applyFont="1" applyBorder="1" applyAlignment="1">
      <alignment horizontal="center" vertical="top" wrapText="1"/>
    </xf>
    <xf numFmtId="14" fontId="13" fillId="0" borderId="12" xfId="0" applyNumberFormat="1" applyFont="1" applyBorder="1" applyAlignment="1">
      <alignment horizontal="center" vertical="top" wrapText="1"/>
    </xf>
    <xf numFmtId="14" fontId="13" fillId="0" borderId="13" xfId="0" applyNumberFormat="1" applyFont="1" applyBorder="1" applyAlignment="1">
      <alignment horizontal="center" vertical="top" wrapText="1"/>
    </xf>
    <xf numFmtId="0" fontId="7" fillId="0" borderId="43" xfId="0" applyFont="1" applyBorder="1" applyAlignment="1">
      <alignment horizontal="left" vertical="center" wrapText="1"/>
    </xf>
    <xf numFmtId="0" fontId="6" fillId="0" borderId="0" xfId="0" applyFont="1" applyAlignment="1">
      <alignment horizontal="left" vertical="center" wrapText="1"/>
    </xf>
    <xf numFmtId="0" fontId="6" fillId="0" borderId="44" xfId="0" applyFont="1" applyBorder="1" applyAlignment="1">
      <alignment horizontal="left" vertical="center" wrapText="1"/>
    </xf>
    <xf numFmtId="0" fontId="7" fillId="0" borderId="32" xfId="0" applyFont="1" applyBorder="1" applyAlignment="1">
      <alignment horizontal="left" vertical="top" wrapText="1"/>
    </xf>
    <xf numFmtId="0" fontId="6" fillId="0" borderId="2" xfId="0" applyFont="1" applyBorder="1" applyAlignment="1">
      <alignment horizontal="left" vertical="top" wrapText="1"/>
    </xf>
    <xf numFmtId="0" fontId="6" fillId="0" borderId="14" xfId="0" applyFont="1" applyBorder="1" applyAlignment="1">
      <alignment horizontal="left" vertical="top" wrapText="1"/>
    </xf>
    <xf numFmtId="0" fontId="11" fillId="2" borderId="43" xfId="0" applyFont="1" applyFill="1" applyBorder="1" applyAlignment="1">
      <alignment vertical="center"/>
    </xf>
    <xf numFmtId="0" fontId="11" fillId="2" borderId="0" xfId="0" applyFont="1" applyFill="1" applyAlignment="1">
      <alignment vertical="center"/>
    </xf>
    <xf numFmtId="0" fontId="11" fillId="0" borderId="0" xfId="5" applyFont="1" applyAlignment="1">
      <alignment horizontal="left" vertical="center"/>
    </xf>
    <xf numFmtId="0" fontId="11" fillId="0" borderId="50" xfId="0" applyFont="1" applyBorder="1" applyAlignment="1">
      <alignment horizontal="center" vertical="center"/>
    </xf>
    <xf numFmtId="0" fontId="11" fillId="0" borderId="50" xfId="0" applyFont="1" applyBorder="1" applyAlignment="1">
      <alignment horizontal="left" vertical="center"/>
    </xf>
    <xf numFmtId="0" fontId="10" fillId="4" borderId="55" xfId="0" applyFont="1" applyFill="1" applyBorder="1" applyAlignment="1">
      <alignment horizontal="center" vertical="center" wrapText="1"/>
    </xf>
    <xf numFmtId="0" fontId="10" fillId="4" borderId="56" xfId="0" applyFont="1" applyFill="1" applyBorder="1" applyAlignment="1">
      <alignment horizontal="center" vertical="center" wrapText="1"/>
    </xf>
    <xf numFmtId="0" fontId="10" fillId="4" borderId="57" xfId="0" applyFont="1" applyFill="1" applyBorder="1" applyAlignment="1">
      <alignment horizontal="center" vertical="center" wrapText="1"/>
    </xf>
    <xf numFmtId="0" fontId="11" fillId="0" borderId="33" xfId="0" applyFont="1" applyBorder="1" applyAlignment="1">
      <alignment horizontal="center" vertical="center"/>
    </xf>
    <xf numFmtId="0" fontId="13" fillId="0" borderId="39" xfId="0" applyFont="1" applyBorder="1" applyAlignment="1">
      <alignment horizontal="center" vertical="top" wrapText="1"/>
    </xf>
    <xf numFmtId="0" fontId="13" fillId="0" borderId="12" xfId="0" applyFont="1" applyBorder="1" applyAlignment="1">
      <alignment horizontal="center" vertical="top" wrapText="1"/>
    </xf>
    <xf numFmtId="0" fontId="13" fillId="0" borderId="40" xfId="0" applyFont="1" applyBorder="1" applyAlignment="1">
      <alignment horizontal="center" vertical="top" wrapText="1"/>
    </xf>
    <xf numFmtId="3" fontId="13" fillId="0" borderId="39" xfId="0" applyNumberFormat="1" applyFont="1" applyBorder="1" applyAlignment="1">
      <alignment horizontal="center" vertical="top" wrapText="1"/>
    </xf>
    <xf numFmtId="3" fontId="13" fillId="0" borderId="12" xfId="0" applyNumberFormat="1" applyFont="1" applyBorder="1" applyAlignment="1">
      <alignment horizontal="center" vertical="top" wrapText="1"/>
    </xf>
    <xf numFmtId="0" fontId="6" fillId="0" borderId="24" xfId="0" applyFont="1" applyBorder="1" applyAlignment="1">
      <alignment horizontal="left" vertical="top" wrapText="1"/>
    </xf>
    <xf numFmtId="0" fontId="6" fillId="0" borderId="25" xfId="0" applyFont="1" applyBorder="1" applyAlignment="1">
      <alignment horizontal="left" vertical="top" wrapText="1"/>
    </xf>
    <xf numFmtId="0" fontId="6" fillId="0" borderId="26" xfId="0" applyFont="1" applyBorder="1" applyAlignment="1">
      <alignment horizontal="left" vertical="top" wrapText="1"/>
    </xf>
    <xf numFmtId="0" fontId="13" fillId="0" borderId="13" xfId="0" applyFont="1" applyBorder="1" applyAlignment="1">
      <alignment horizontal="center" vertical="top" wrapText="1"/>
    </xf>
  </cellXfs>
  <cellStyles count="11">
    <cellStyle name="Millares" xfId="1" builtinId="3"/>
    <cellStyle name="Millares 2" xfId="2" xr:uid="{00000000-0005-0000-0000-000001000000}"/>
    <cellStyle name="Millares 4" xfId="8" xr:uid="{BBEB81E9-5B1C-4E78-A2DF-EACBB8CE4162}"/>
    <cellStyle name="Moneda" xfId="3" builtinId="4"/>
    <cellStyle name="Moneda 2" xfId="4" xr:uid="{00000000-0005-0000-0000-000003000000}"/>
    <cellStyle name="Moneda 4" xfId="10" xr:uid="{806F1B7D-90E6-4861-B52C-3599FCD147DA}"/>
    <cellStyle name="Normal" xfId="0" builtinId="0"/>
    <cellStyle name="Normal 2" xfId="5" xr:uid="{00000000-0005-0000-0000-000005000000}"/>
    <cellStyle name="Porcentaje" xfId="6" builtinId="5"/>
    <cellStyle name="Porcentaje 2" xfId="9" xr:uid="{B2BD6C96-226B-4E5A-A312-FD9C1D21FD28}"/>
    <cellStyle name="Porcentual 2" xfId="7" xr:uid="{00000000-0005-0000-0000-000007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1</xdr:col>
      <xdr:colOff>308349</xdr:colOff>
      <xdr:row>0</xdr:row>
      <xdr:rowOff>50799</xdr:rowOff>
    </xdr:from>
    <xdr:to>
      <xdr:col>5</xdr:col>
      <xdr:colOff>164148</xdr:colOff>
      <xdr:row>0</xdr:row>
      <xdr:rowOff>708024</xdr:rowOff>
    </xdr:to>
    <xdr:pic>
      <xdr:nvPicPr>
        <xdr:cNvPr id="5" name="4 Imagen" descr="logo findeter horizontal 2019">
          <a:extLst>
            <a:ext uri="{FF2B5EF4-FFF2-40B4-BE49-F238E27FC236}">
              <a16:creationId xmlns:a16="http://schemas.microsoft.com/office/drawing/2014/main" id="{00000000-0008-0000-0000-000005000000}"/>
            </a:ext>
          </a:extLst>
        </xdr:cNvPr>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435349" y="50799"/>
          <a:ext cx="1530612" cy="65722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xdr:col>
      <xdr:colOff>35719</xdr:colOff>
      <xdr:row>92</xdr:row>
      <xdr:rowOff>76200</xdr:rowOff>
    </xdr:from>
    <xdr:to>
      <xdr:col>12</xdr:col>
      <xdr:colOff>48840</xdr:colOff>
      <xdr:row>107</xdr:row>
      <xdr:rowOff>539</xdr:rowOff>
    </xdr:to>
    <xdr:pic>
      <xdr:nvPicPr>
        <xdr:cNvPr id="7" name="Imagen 6">
          <a:extLst>
            <a:ext uri="{FF2B5EF4-FFF2-40B4-BE49-F238E27FC236}">
              <a16:creationId xmlns:a16="http://schemas.microsoft.com/office/drawing/2014/main" id="{DFB62DF9-7023-437D-8C33-CA60B61DED3B}"/>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154782" y="25400794"/>
          <a:ext cx="4227933" cy="3067589"/>
        </a:xfrm>
        <a:prstGeom prst="rect">
          <a:avLst/>
        </a:prstGeom>
      </xdr:spPr>
    </xdr:pic>
    <xdr:clientData/>
  </xdr:twoCellAnchor>
  <xdr:twoCellAnchor editAs="oneCell">
    <xdr:from>
      <xdr:col>12</xdr:col>
      <xdr:colOff>88105</xdr:colOff>
      <xdr:row>92</xdr:row>
      <xdr:rowOff>83609</xdr:rowOff>
    </xdr:from>
    <xdr:to>
      <xdr:col>22</xdr:col>
      <xdr:colOff>448370</xdr:colOff>
      <xdr:row>107</xdr:row>
      <xdr:rowOff>7948</xdr:rowOff>
    </xdr:to>
    <xdr:pic>
      <xdr:nvPicPr>
        <xdr:cNvPr id="8" name="Imagen 7">
          <a:extLst>
            <a:ext uri="{FF2B5EF4-FFF2-40B4-BE49-F238E27FC236}">
              <a16:creationId xmlns:a16="http://schemas.microsoft.com/office/drawing/2014/main" id="{A5363CFC-59AA-427D-813E-52C9AFB0270C}"/>
            </a:ext>
          </a:extLst>
        </xdr:cNvPr>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a:stretch/>
      </xdr:blipFill>
      <xdr:spPr>
        <a:xfrm>
          <a:off x="4421980" y="25408203"/>
          <a:ext cx="3801171" cy="3067589"/>
        </a:xfrm>
        <a:prstGeom prst="rect">
          <a:avLst/>
        </a:prstGeom>
      </xdr:spPr>
    </xdr:pic>
    <xdr:clientData/>
  </xdr:twoCellAnchor>
  <xdr:twoCellAnchor editAs="oneCell">
    <xdr:from>
      <xdr:col>23</xdr:col>
      <xdr:colOff>34926</xdr:colOff>
      <xdr:row>92</xdr:row>
      <xdr:rowOff>88901</xdr:rowOff>
    </xdr:from>
    <xdr:to>
      <xdr:col>32</xdr:col>
      <xdr:colOff>342666</xdr:colOff>
      <xdr:row>107</xdr:row>
      <xdr:rowOff>13240</xdr:rowOff>
    </xdr:to>
    <xdr:pic>
      <xdr:nvPicPr>
        <xdr:cNvPr id="9" name="Imagen 8">
          <a:extLst>
            <a:ext uri="{FF2B5EF4-FFF2-40B4-BE49-F238E27FC236}">
              <a16:creationId xmlns:a16="http://schemas.microsoft.com/office/drawing/2014/main" id="{FF66AD27-04ED-4C1F-A80F-C8A9B78884F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a:ext>
          </a:extLst>
        </a:blip>
        <a:stretch>
          <a:fillRect/>
        </a:stretch>
      </xdr:blipFill>
      <xdr:spPr>
        <a:xfrm>
          <a:off x="8262145" y="25413495"/>
          <a:ext cx="3046177" cy="3067589"/>
        </a:xfrm>
        <a:prstGeom prst="rect">
          <a:avLst/>
        </a:prstGeom>
      </xdr:spPr>
    </xdr:pic>
    <xdr:clientData/>
  </xdr:twoCellAnchor>
  <xdr:twoCellAnchor editAs="oneCell">
    <xdr:from>
      <xdr:col>9</xdr:col>
      <xdr:colOff>416718</xdr:colOff>
      <xdr:row>109</xdr:row>
      <xdr:rowOff>1700478</xdr:rowOff>
    </xdr:from>
    <xdr:to>
      <xdr:col>21</xdr:col>
      <xdr:colOff>815643</xdr:colOff>
      <xdr:row>110</xdr:row>
      <xdr:rowOff>2592928</xdr:rowOff>
    </xdr:to>
    <xdr:pic>
      <xdr:nvPicPr>
        <xdr:cNvPr id="10" name="Imagen 9">
          <a:extLst>
            <a:ext uri="{FF2B5EF4-FFF2-40B4-BE49-F238E27FC236}">
              <a16:creationId xmlns:a16="http://schemas.microsoft.com/office/drawing/2014/main" id="{853E6031-48A2-4C4B-97BD-9AD8E8630BB0}"/>
            </a:ext>
          </a:extLst>
        </xdr:cNvPr>
        <xdr:cNvPicPr>
          <a:picLocks noChangeAspect="1" noChangeArrowheads="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a:stretch/>
      </xdr:blipFill>
      <xdr:spPr bwMode="auto">
        <a:xfrm>
          <a:off x="3845718" y="32942478"/>
          <a:ext cx="3827925" cy="28212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42862</xdr:colOff>
      <xdr:row>109</xdr:row>
      <xdr:rowOff>1698891</xdr:rowOff>
    </xdr:from>
    <xdr:to>
      <xdr:col>9</xdr:col>
      <xdr:colOff>389361</xdr:colOff>
      <xdr:row>110</xdr:row>
      <xdr:rowOff>2591341</xdr:rowOff>
    </xdr:to>
    <xdr:pic>
      <xdr:nvPicPr>
        <xdr:cNvPr id="11" name="Imagen 10">
          <a:extLst>
            <a:ext uri="{FF2B5EF4-FFF2-40B4-BE49-F238E27FC236}">
              <a16:creationId xmlns:a16="http://schemas.microsoft.com/office/drawing/2014/main" id="{B5850F67-2909-4BC5-99FB-6A99EDC7DD72}"/>
            </a:ext>
          </a:extLst>
        </xdr:cNvPr>
        <xdr:cNvPicPr>
          <a:picLocks noChangeAspect="1" noChangeArrowheads="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r="-262" b="-339"/>
        <a:stretch/>
      </xdr:blipFill>
      <xdr:spPr bwMode="auto">
        <a:xfrm>
          <a:off x="161925" y="32940891"/>
          <a:ext cx="3656436" cy="28212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869155</xdr:colOff>
      <xdr:row>109</xdr:row>
      <xdr:rowOff>1700479</xdr:rowOff>
    </xdr:from>
    <xdr:to>
      <xdr:col>32</xdr:col>
      <xdr:colOff>291672</xdr:colOff>
      <xdr:row>110</xdr:row>
      <xdr:rowOff>2592929</xdr:rowOff>
    </xdr:to>
    <xdr:pic>
      <xdr:nvPicPr>
        <xdr:cNvPr id="12" name="Imagen 11">
          <a:extLst>
            <a:ext uri="{FF2B5EF4-FFF2-40B4-BE49-F238E27FC236}">
              <a16:creationId xmlns:a16="http://schemas.microsoft.com/office/drawing/2014/main" id="{A47DB744-FB94-43FC-9206-BE8133CC5FCA}"/>
            </a:ext>
          </a:extLst>
        </xdr:cNvPr>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a:stretch/>
      </xdr:blipFill>
      <xdr:spPr>
        <a:xfrm>
          <a:off x="7727155" y="32942479"/>
          <a:ext cx="3530173" cy="2821263"/>
        </a:xfrm>
        <a:prstGeom prst="rect">
          <a:avLst/>
        </a:prstGeom>
      </xdr:spPr>
    </xdr:pic>
    <xdr:clientData/>
  </xdr:twoCellAnchor>
  <xdr:twoCellAnchor editAs="oneCell">
    <xdr:from>
      <xdr:col>1</xdr:col>
      <xdr:colOff>64294</xdr:colOff>
      <xdr:row>111</xdr:row>
      <xdr:rowOff>87050</xdr:rowOff>
    </xdr:from>
    <xdr:to>
      <xdr:col>9</xdr:col>
      <xdr:colOff>333742</xdr:colOff>
      <xdr:row>111</xdr:row>
      <xdr:rowOff>2908312</xdr:rowOff>
    </xdr:to>
    <xdr:pic>
      <xdr:nvPicPr>
        <xdr:cNvPr id="14" name="Imagen 13">
          <a:extLst>
            <a:ext uri="{FF2B5EF4-FFF2-40B4-BE49-F238E27FC236}">
              <a16:creationId xmlns:a16="http://schemas.microsoft.com/office/drawing/2014/main" id="{AAD8CC15-8035-45D2-9C9C-C8FB70D3717B}"/>
            </a:ext>
          </a:extLst>
        </xdr:cNvPr>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a:stretch/>
      </xdr:blipFill>
      <xdr:spPr>
        <a:xfrm>
          <a:off x="183357" y="36401113"/>
          <a:ext cx="3579385" cy="2821262"/>
        </a:xfrm>
        <a:prstGeom prst="rect">
          <a:avLst/>
        </a:prstGeom>
      </xdr:spPr>
    </xdr:pic>
    <xdr:clientData/>
  </xdr:twoCellAnchor>
  <xdr:twoCellAnchor editAs="oneCell">
    <xdr:from>
      <xdr:col>9</xdr:col>
      <xdr:colOff>438151</xdr:colOff>
      <xdr:row>111</xdr:row>
      <xdr:rowOff>104247</xdr:rowOff>
    </xdr:from>
    <xdr:to>
      <xdr:col>21</xdr:col>
      <xdr:colOff>605208</xdr:colOff>
      <xdr:row>111</xdr:row>
      <xdr:rowOff>2925509</xdr:rowOff>
    </xdr:to>
    <xdr:pic>
      <xdr:nvPicPr>
        <xdr:cNvPr id="16" name="Imagen 15">
          <a:extLst>
            <a:ext uri="{FF2B5EF4-FFF2-40B4-BE49-F238E27FC236}">
              <a16:creationId xmlns:a16="http://schemas.microsoft.com/office/drawing/2014/main" id="{50A92140-8675-46D4-83A4-633D573FB61E}"/>
            </a:ext>
          </a:extLst>
        </xdr:cNvPr>
        <xdr:cNvPicPr>
          <a:picLocks noChangeAspect="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a:stretch/>
      </xdr:blipFill>
      <xdr:spPr>
        <a:xfrm>
          <a:off x="3867151" y="36418310"/>
          <a:ext cx="3596057" cy="2821262"/>
        </a:xfrm>
        <a:prstGeom prst="rect">
          <a:avLst/>
        </a:prstGeom>
      </xdr:spPr>
    </xdr:pic>
    <xdr:clientData/>
  </xdr:twoCellAnchor>
  <xdr:twoCellAnchor editAs="oneCell">
    <xdr:from>
      <xdr:col>21</xdr:col>
      <xdr:colOff>699560</xdr:colOff>
      <xdr:row>111</xdr:row>
      <xdr:rowOff>78054</xdr:rowOff>
    </xdr:from>
    <xdr:to>
      <xdr:col>32</xdr:col>
      <xdr:colOff>308609</xdr:colOff>
      <xdr:row>111</xdr:row>
      <xdr:rowOff>2899316</xdr:rowOff>
    </xdr:to>
    <xdr:pic>
      <xdr:nvPicPr>
        <xdr:cNvPr id="23" name="Imagen 22">
          <a:extLst>
            <a:ext uri="{FF2B5EF4-FFF2-40B4-BE49-F238E27FC236}">
              <a16:creationId xmlns:a16="http://schemas.microsoft.com/office/drawing/2014/main" id="{E669DA5F-B71C-4E23-A751-B02606EA873A}"/>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7557560" y="36392117"/>
          <a:ext cx="3716705" cy="2821262"/>
        </a:xfrm>
        <a:prstGeom prst="rect">
          <a:avLst/>
        </a:prstGeom>
      </xdr:spPr>
    </xdr:pic>
    <xdr:clientData/>
  </xdr:twoCellAnchor>
  <xdr:twoCellAnchor editAs="oneCell">
    <xdr:from>
      <xdr:col>10</xdr:col>
      <xdr:colOff>25400</xdr:colOff>
      <xdr:row>112</xdr:row>
      <xdr:rowOff>129118</xdr:rowOff>
    </xdr:from>
    <xdr:to>
      <xdr:col>21</xdr:col>
      <xdr:colOff>753636</xdr:colOff>
      <xdr:row>112</xdr:row>
      <xdr:rowOff>3065210</xdr:rowOff>
    </xdr:to>
    <xdr:pic>
      <xdr:nvPicPr>
        <xdr:cNvPr id="24" name="Imagen 23">
          <a:extLst>
            <a:ext uri="{FF2B5EF4-FFF2-40B4-BE49-F238E27FC236}">
              <a16:creationId xmlns:a16="http://schemas.microsoft.com/office/drawing/2014/main" id="{9171A409-5D93-46C4-80B7-4FD762B6188F}"/>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3894931" y="39753118"/>
          <a:ext cx="3716705" cy="2936092"/>
        </a:xfrm>
        <a:prstGeom prst="rect">
          <a:avLst/>
        </a:prstGeom>
      </xdr:spPr>
    </xdr:pic>
    <xdr:clientData/>
  </xdr:twoCellAnchor>
  <xdr:twoCellAnchor editAs="oneCell">
    <xdr:from>
      <xdr:col>1</xdr:col>
      <xdr:colOff>29368</xdr:colOff>
      <xdr:row>112</xdr:row>
      <xdr:rowOff>117211</xdr:rowOff>
    </xdr:from>
    <xdr:to>
      <xdr:col>9</xdr:col>
      <xdr:colOff>426610</xdr:colOff>
      <xdr:row>112</xdr:row>
      <xdr:rowOff>3053303</xdr:rowOff>
    </xdr:to>
    <xdr:pic>
      <xdr:nvPicPr>
        <xdr:cNvPr id="25" name="Imagen 24">
          <a:extLst>
            <a:ext uri="{FF2B5EF4-FFF2-40B4-BE49-F238E27FC236}">
              <a16:creationId xmlns:a16="http://schemas.microsoft.com/office/drawing/2014/main" id="{E3ED6241-B4B7-4436-80B7-2E2DFDA33F6E}"/>
            </a:ext>
          </a:extLst>
        </xdr:cNvPr>
        <xdr:cNvPicPr>
          <a:picLocks noChangeAspect="1"/>
        </xdr:cNvPicPr>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xfrm>
          <a:off x="148431" y="39741211"/>
          <a:ext cx="3707179" cy="2936092"/>
        </a:xfrm>
        <a:prstGeom prst="rect">
          <a:avLst/>
        </a:prstGeom>
      </xdr:spPr>
    </xdr:pic>
    <xdr:clientData/>
  </xdr:twoCellAnchor>
  <xdr:twoCellAnchor editAs="oneCell">
    <xdr:from>
      <xdr:col>1</xdr:col>
      <xdr:colOff>23550</xdr:colOff>
      <xdr:row>108</xdr:row>
      <xdr:rowOff>432859</xdr:rowOff>
    </xdr:from>
    <xdr:to>
      <xdr:col>10</xdr:col>
      <xdr:colOff>97032</xdr:colOff>
      <xdr:row>109</xdr:row>
      <xdr:rowOff>780796</xdr:rowOff>
    </xdr:to>
    <xdr:pic>
      <xdr:nvPicPr>
        <xdr:cNvPr id="26" name="Imagen 25">
          <a:extLst>
            <a:ext uri="{FF2B5EF4-FFF2-40B4-BE49-F238E27FC236}">
              <a16:creationId xmlns:a16="http://schemas.microsoft.com/office/drawing/2014/main" id="{3F977B11-BE34-4A76-AD51-8F90D59E0CD9}"/>
            </a:ext>
          </a:extLst>
        </xdr:cNvPr>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142613" y="29067390"/>
          <a:ext cx="3823950" cy="2955406"/>
        </a:xfrm>
        <a:prstGeom prst="rect">
          <a:avLst/>
        </a:prstGeom>
      </xdr:spPr>
    </xdr:pic>
    <xdr:clientData/>
  </xdr:twoCellAnchor>
  <xdr:twoCellAnchor editAs="oneCell">
    <xdr:from>
      <xdr:col>10</xdr:col>
      <xdr:colOff>114038</xdr:colOff>
      <xdr:row>108</xdr:row>
      <xdr:rowOff>416722</xdr:rowOff>
    </xdr:from>
    <xdr:to>
      <xdr:col>21</xdr:col>
      <xdr:colOff>862911</xdr:colOff>
      <xdr:row>109</xdr:row>
      <xdr:rowOff>756192</xdr:rowOff>
    </xdr:to>
    <xdr:pic>
      <xdr:nvPicPr>
        <xdr:cNvPr id="27" name="Imagen 26">
          <a:extLst>
            <a:ext uri="{FF2B5EF4-FFF2-40B4-BE49-F238E27FC236}">
              <a16:creationId xmlns:a16="http://schemas.microsoft.com/office/drawing/2014/main" id="{54BCDB85-8D51-4E09-BE97-6EF813C9F26E}"/>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3983569" y="29051253"/>
          <a:ext cx="3737342" cy="2946939"/>
        </a:xfrm>
        <a:prstGeom prst="rect">
          <a:avLst/>
        </a:prstGeom>
      </xdr:spPr>
    </xdr:pic>
    <xdr:clientData/>
  </xdr:twoCellAnchor>
  <xdr:twoCellAnchor editAs="oneCell">
    <xdr:from>
      <xdr:col>21</xdr:col>
      <xdr:colOff>909637</xdr:colOff>
      <xdr:row>108</xdr:row>
      <xdr:rowOff>428628</xdr:rowOff>
    </xdr:from>
    <xdr:to>
      <xdr:col>32</xdr:col>
      <xdr:colOff>212409</xdr:colOff>
      <xdr:row>109</xdr:row>
      <xdr:rowOff>768098</xdr:rowOff>
    </xdr:to>
    <xdr:pic>
      <xdr:nvPicPr>
        <xdr:cNvPr id="28" name="Imagen 27">
          <a:extLst>
            <a:ext uri="{FF2B5EF4-FFF2-40B4-BE49-F238E27FC236}">
              <a16:creationId xmlns:a16="http://schemas.microsoft.com/office/drawing/2014/main" id="{9530248A-116E-4B61-BE10-BDEE9A9783F4}"/>
            </a:ext>
          </a:extLst>
        </xdr:cNvPr>
        <xdr:cNvPicPr>
          <a:picLocks noChangeAspect="1"/>
        </xdr:cNvPicPr>
      </xdr:nvPicPr>
      <xdr:blipFill rotWithShape="1">
        <a:blip xmlns:r="http://schemas.openxmlformats.org/officeDocument/2006/relationships" r:embed="rId15" cstate="screen">
          <a:extLst>
            <a:ext uri="{28A0092B-C50C-407E-A947-70E740481C1C}">
              <a14:useLocalDpi xmlns:a14="http://schemas.microsoft.com/office/drawing/2010/main"/>
            </a:ext>
          </a:extLst>
        </a:blip>
        <a:srcRect/>
        <a:stretch/>
      </xdr:blipFill>
      <xdr:spPr>
        <a:xfrm>
          <a:off x="7767637" y="29063159"/>
          <a:ext cx="3410428" cy="294693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13"/>
  <sheetViews>
    <sheetView showGridLines="0" tabSelected="1" view="pageBreakPreview" topLeftCell="A79" zoomScale="80" zoomScaleNormal="100" zoomScaleSheetLayoutView="80" workbookViewId="0">
      <selection activeCell="AJ89" sqref="AJ89"/>
    </sheetView>
  </sheetViews>
  <sheetFormatPr baseColWidth="10" defaultColWidth="11.42578125" defaultRowHeight="12.75" x14ac:dyDescent="0.2"/>
  <cols>
    <col min="1" max="1" width="1.85546875" style="3" customWidth="1"/>
    <col min="2" max="2" width="6" style="3" customWidth="1"/>
    <col min="3" max="3" width="4.85546875" style="3" customWidth="1"/>
    <col min="4" max="4" width="7.140625" style="3" customWidth="1"/>
    <col min="5" max="5" width="6" style="3" customWidth="1"/>
    <col min="6" max="6" width="6.42578125" style="3" customWidth="1"/>
    <col min="7" max="7" width="7.7109375" style="3" customWidth="1"/>
    <col min="8" max="8" width="6.5703125" style="3" customWidth="1"/>
    <col min="9" max="9" width="4.85546875" style="3" customWidth="1"/>
    <col min="10" max="10" width="6.5703125" style="3" customWidth="1"/>
    <col min="11" max="11" width="3.5703125" style="3" customWidth="1"/>
    <col min="12" max="12" width="3.42578125" style="3" customWidth="1"/>
    <col min="13" max="13" width="2" style="3" customWidth="1"/>
    <col min="14" max="14" width="3.85546875" style="3" customWidth="1"/>
    <col min="15" max="15" width="2.7109375" style="3" customWidth="1"/>
    <col min="16" max="16" width="3.5703125" style="3" customWidth="1"/>
    <col min="17" max="17" width="4.42578125" style="3" customWidth="1"/>
    <col min="18" max="18" width="4.140625" style="3" customWidth="1"/>
    <col min="19" max="19" width="4.85546875" style="3" customWidth="1"/>
    <col min="20" max="20" width="5.5703125" style="3" customWidth="1"/>
    <col min="21" max="21" width="6.85546875" style="3" customWidth="1"/>
    <col min="22" max="22" width="13.7109375" style="3" customWidth="1"/>
    <col min="23" max="23" width="6.85546875" style="3" customWidth="1"/>
    <col min="24" max="24" width="6" style="3" customWidth="1"/>
    <col min="25" max="25" width="3.7109375" style="3" customWidth="1"/>
    <col min="26" max="26" width="3.42578125" style="3" customWidth="1"/>
    <col min="27" max="27" width="4.85546875" style="3" customWidth="1"/>
    <col min="28" max="28" width="3.42578125" style="3" customWidth="1"/>
    <col min="29" max="29" width="6" style="3" customWidth="1"/>
    <col min="30" max="30" width="4.85546875" style="3" customWidth="1"/>
    <col min="31" max="31" width="4" style="3" customWidth="1"/>
    <col min="32" max="32" width="4.85546875" style="3" customWidth="1"/>
    <col min="33" max="33" width="6" style="3" customWidth="1"/>
    <col min="34" max="34" width="1.85546875" style="3" customWidth="1"/>
    <col min="35" max="35" width="20.7109375" style="3" customWidth="1"/>
    <col min="36" max="36" width="11.42578125" style="3" customWidth="1"/>
    <col min="37" max="16384" width="11.42578125" style="3"/>
  </cols>
  <sheetData>
    <row r="1" spans="2:33" s="1" customFormat="1" ht="57.95" customHeight="1" x14ac:dyDescent="0.2">
      <c r="B1" s="134"/>
      <c r="C1" s="135"/>
      <c r="D1" s="135"/>
      <c r="E1" s="135"/>
      <c r="F1" s="136"/>
      <c r="G1" s="140" t="s">
        <v>19</v>
      </c>
      <c r="H1" s="141"/>
      <c r="I1" s="141"/>
      <c r="J1" s="141"/>
      <c r="K1" s="141"/>
      <c r="L1" s="141"/>
      <c r="M1" s="141"/>
      <c r="N1" s="141"/>
      <c r="O1" s="141"/>
      <c r="P1" s="141"/>
      <c r="Q1" s="141"/>
      <c r="R1" s="141"/>
      <c r="S1" s="141"/>
      <c r="T1" s="141"/>
      <c r="U1" s="141"/>
      <c r="V1" s="141"/>
      <c r="W1" s="141"/>
      <c r="X1" s="141"/>
      <c r="Y1" s="141"/>
      <c r="Z1" s="142"/>
      <c r="AA1" s="137" t="s">
        <v>18</v>
      </c>
      <c r="AB1" s="138"/>
      <c r="AC1" s="138"/>
      <c r="AD1" s="138"/>
      <c r="AE1" s="138"/>
      <c r="AF1" s="138"/>
      <c r="AG1" s="139"/>
    </row>
    <row r="2" spans="2:33" s="1" customFormat="1" ht="8.25" customHeight="1" x14ac:dyDescent="0.2">
      <c r="B2" s="158"/>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60"/>
    </row>
    <row r="3" spans="2:33" ht="15.75" customHeight="1" x14ac:dyDescent="0.2">
      <c r="B3" s="154" t="s">
        <v>6</v>
      </c>
      <c r="C3" s="154"/>
      <c r="D3" s="154"/>
      <c r="E3" s="155">
        <v>45705</v>
      </c>
      <c r="F3" s="154"/>
      <c r="G3" s="154"/>
      <c r="H3" s="154"/>
      <c r="I3" s="154"/>
      <c r="J3" s="154"/>
      <c r="K3" s="154"/>
      <c r="L3" s="154"/>
      <c r="M3" s="154"/>
      <c r="N3" s="154"/>
      <c r="O3" s="154"/>
      <c r="P3" s="154"/>
      <c r="Q3" s="154"/>
      <c r="R3" s="154"/>
      <c r="S3" s="154"/>
      <c r="T3" s="154"/>
      <c r="U3" s="156" t="s">
        <v>7</v>
      </c>
      <c r="V3" s="156"/>
      <c r="W3" s="2">
        <v>108</v>
      </c>
      <c r="X3" s="2" t="s">
        <v>1</v>
      </c>
      <c r="Y3" s="157">
        <v>45698</v>
      </c>
      <c r="Z3" s="156"/>
      <c r="AA3" s="156"/>
      <c r="AB3" s="156"/>
      <c r="AC3" s="2" t="s">
        <v>2</v>
      </c>
      <c r="AD3" s="157">
        <f>+Y3+6</f>
        <v>45704</v>
      </c>
      <c r="AE3" s="156"/>
      <c r="AF3" s="156"/>
      <c r="AG3" s="156"/>
    </row>
    <row r="4" spans="2:33" ht="15.75" customHeight="1" x14ac:dyDescent="0.2">
      <c r="B4" s="94" t="s">
        <v>88</v>
      </c>
      <c r="C4" s="95"/>
      <c r="D4" s="95"/>
      <c r="E4" s="95"/>
      <c r="F4" s="95"/>
      <c r="G4" s="95"/>
      <c r="H4" s="95"/>
      <c r="I4" s="95"/>
      <c r="J4" s="95"/>
      <c r="K4" s="95"/>
      <c r="L4" s="95"/>
      <c r="M4" s="95"/>
      <c r="N4" s="95"/>
      <c r="O4" s="95"/>
      <c r="P4" s="95"/>
      <c r="Q4" s="95"/>
      <c r="R4" s="95"/>
      <c r="S4" s="95"/>
      <c r="T4" s="95"/>
      <c r="U4" s="95"/>
      <c r="V4" s="95"/>
      <c r="W4" s="95"/>
      <c r="X4" s="95"/>
      <c r="Y4" s="95"/>
      <c r="Z4" s="95"/>
      <c r="AA4" s="95"/>
      <c r="AB4" s="95"/>
      <c r="AC4" s="95"/>
      <c r="AD4" s="95"/>
      <c r="AE4" s="95"/>
      <c r="AF4" s="95"/>
      <c r="AG4" s="96"/>
    </row>
    <row r="5" spans="2:33" ht="32.450000000000003" customHeight="1" x14ac:dyDescent="0.2">
      <c r="B5" s="143" t="s">
        <v>10</v>
      </c>
      <c r="C5" s="144"/>
      <c r="D5" s="144"/>
      <c r="E5" s="144"/>
      <c r="F5" s="144"/>
      <c r="G5" s="148" t="s">
        <v>86</v>
      </c>
      <c r="H5" s="149"/>
      <c r="I5" s="149"/>
      <c r="J5" s="149"/>
      <c r="K5" s="149"/>
      <c r="L5" s="149"/>
      <c r="M5" s="149"/>
      <c r="N5" s="149"/>
      <c r="O5" s="149"/>
      <c r="P5" s="149"/>
      <c r="Q5" s="149"/>
      <c r="R5" s="149"/>
      <c r="S5" s="149"/>
      <c r="T5" s="149"/>
      <c r="U5" s="149"/>
      <c r="V5" s="149"/>
      <c r="W5" s="149"/>
      <c r="X5" s="149"/>
      <c r="Y5" s="149"/>
      <c r="Z5" s="149"/>
      <c r="AA5" s="149"/>
      <c r="AB5" s="149"/>
      <c r="AC5" s="149"/>
      <c r="AD5" s="149"/>
      <c r="AE5" s="149"/>
      <c r="AF5" s="149"/>
      <c r="AG5" s="150"/>
    </row>
    <row r="6" spans="2:33" ht="26.45" customHeight="1" x14ac:dyDescent="0.2">
      <c r="B6" s="145" t="s">
        <v>11</v>
      </c>
      <c r="C6" s="146"/>
      <c r="D6" s="146"/>
      <c r="E6" s="146"/>
      <c r="F6" s="147"/>
      <c r="G6" s="151" t="s">
        <v>20</v>
      </c>
      <c r="H6" s="152"/>
      <c r="I6" s="152"/>
      <c r="J6" s="152"/>
      <c r="K6" s="152"/>
      <c r="L6" s="152"/>
      <c r="M6" s="152"/>
      <c r="N6" s="152"/>
      <c r="O6" s="152"/>
      <c r="P6" s="152"/>
      <c r="Q6" s="152"/>
      <c r="R6" s="152"/>
      <c r="S6" s="152"/>
      <c r="T6" s="152"/>
      <c r="U6" s="152"/>
      <c r="V6" s="152"/>
      <c r="W6" s="152"/>
      <c r="X6" s="152"/>
      <c r="Y6" s="152"/>
      <c r="Z6" s="152"/>
      <c r="AA6" s="152"/>
      <c r="AB6" s="152"/>
      <c r="AC6" s="152"/>
      <c r="AD6" s="152"/>
      <c r="AE6" s="152"/>
      <c r="AF6" s="152"/>
      <c r="AG6" s="153"/>
    </row>
    <row r="7" spans="2:33" ht="31.5" customHeight="1" x14ac:dyDescent="0.25">
      <c r="B7" s="56" t="s">
        <v>21</v>
      </c>
      <c r="C7" s="57"/>
      <c r="D7" s="57"/>
      <c r="E7" s="57"/>
      <c r="F7" s="58"/>
      <c r="G7" s="161" t="s">
        <v>22</v>
      </c>
      <c r="H7" s="162"/>
      <c r="I7" s="162"/>
      <c r="J7" s="162"/>
      <c r="K7" s="162"/>
      <c r="L7" s="162"/>
      <c r="M7" s="162"/>
      <c r="N7" s="162"/>
      <c r="O7" s="162"/>
      <c r="P7" s="162"/>
      <c r="Q7" s="162"/>
      <c r="R7" s="162"/>
      <c r="S7" s="162"/>
      <c r="T7" s="162"/>
      <c r="U7" s="162"/>
      <c r="V7" s="162"/>
      <c r="W7" s="162"/>
      <c r="X7" s="162"/>
      <c r="Y7" s="162"/>
      <c r="Z7" s="162"/>
      <c r="AA7" s="162"/>
      <c r="AB7" s="162"/>
      <c r="AC7" s="162"/>
      <c r="AD7" s="162"/>
      <c r="AE7" s="162"/>
      <c r="AF7" s="162"/>
      <c r="AG7" s="163"/>
    </row>
    <row r="8" spans="2:33" ht="15" x14ac:dyDescent="0.25">
      <c r="B8" s="53" t="s">
        <v>4</v>
      </c>
      <c r="C8" s="54"/>
      <c r="D8" s="54"/>
      <c r="E8" s="54"/>
      <c r="F8" s="55"/>
      <c r="G8" s="62" t="s">
        <v>23</v>
      </c>
      <c r="H8" s="54"/>
      <c r="I8" s="54"/>
      <c r="J8" s="54"/>
      <c r="K8" s="54"/>
      <c r="L8" s="54"/>
      <c r="M8" s="54"/>
      <c r="N8" s="54"/>
      <c r="O8" s="54"/>
      <c r="P8" s="54"/>
      <c r="Q8" s="54"/>
      <c r="R8" s="54"/>
      <c r="S8" s="54"/>
      <c r="T8" s="54"/>
      <c r="U8" s="54"/>
      <c r="V8" s="54"/>
      <c r="W8" s="54"/>
      <c r="X8" s="54"/>
      <c r="Y8" s="54"/>
      <c r="Z8" s="54"/>
      <c r="AA8" s="54"/>
      <c r="AB8" s="54"/>
      <c r="AC8" s="54"/>
      <c r="AD8" s="54"/>
      <c r="AE8" s="54"/>
      <c r="AF8" s="54"/>
      <c r="AG8" s="63"/>
    </row>
    <row r="9" spans="2:33" ht="15" x14ac:dyDescent="0.25">
      <c r="B9" s="53" t="s">
        <v>5</v>
      </c>
      <c r="C9" s="54"/>
      <c r="D9" s="54"/>
      <c r="E9" s="54"/>
      <c r="F9" s="55"/>
      <c r="G9" s="64">
        <v>44953</v>
      </c>
      <c r="H9" s="65"/>
      <c r="I9" s="65"/>
      <c r="J9" s="65"/>
      <c r="K9" s="65"/>
      <c r="L9" s="65"/>
      <c r="M9" s="65"/>
      <c r="N9" s="65"/>
      <c r="O9" s="65"/>
      <c r="P9" s="65"/>
      <c r="Q9" s="65"/>
      <c r="R9" s="65"/>
      <c r="S9" s="65"/>
      <c r="T9" s="65"/>
      <c r="U9" s="65"/>
      <c r="V9" s="65"/>
      <c r="W9" s="65"/>
      <c r="X9" s="65"/>
      <c r="Y9" s="65"/>
      <c r="Z9" s="65"/>
      <c r="AA9" s="65"/>
      <c r="AB9" s="65"/>
      <c r="AC9" s="65"/>
      <c r="AD9" s="65"/>
      <c r="AE9" s="65"/>
      <c r="AF9" s="65"/>
      <c r="AG9" s="66"/>
    </row>
    <row r="10" spans="2:33" ht="27.75" customHeight="1" x14ac:dyDescent="0.25">
      <c r="B10" s="56" t="s">
        <v>31</v>
      </c>
      <c r="C10" s="57"/>
      <c r="D10" s="57"/>
      <c r="E10" s="57"/>
      <c r="F10" s="58"/>
      <c r="G10" s="64">
        <v>45473</v>
      </c>
      <c r="H10" s="65"/>
      <c r="I10" s="65"/>
      <c r="J10" s="65"/>
      <c r="K10" s="65"/>
      <c r="L10" s="65"/>
      <c r="M10" s="65"/>
      <c r="N10" s="65"/>
      <c r="O10" s="65"/>
      <c r="P10" s="65"/>
      <c r="Q10" s="65"/>
      <c r="R10" s="65"/>
      <c r="S10" s="65"/>
      <c r="T10" s="65"/>
      <c r="U10" s="65"/>
      <c r="V10" s="65"/>
      <c r="W10" s="65"/>
      <c r="X10" s="65"/>
      <c r="Y10" s="65"/>
      <c r="Z10" s="65"/>
      <c r="AA10" s="65"/>
      <c r="AB10" s="65"/>
      <c r="AC10" s="65"/>
      <c r="AD10" s="65"/>
      <c r="AE10" s="65"/>
      <c r="AF10" s="65"/>
      <c r="AG10" s="66"/>
    </row>
    <row r="11" spans="2:33" ht="15" x14ac:dyDescent="0.25">
      <c r="B11" s="88" t="s">
        <v>32</v>
      </c>
      <c r="C11" s="89"/>
      <c r="D11" s="89"/>
      <c r="E11" s="89"/>
      <c r="F11" s="90"/>
      <c r="G11" s="11" t="s">
        <v>33</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3"/>
    </row>
    <row r="12" spans="2:33" ht="15" x14ac:dyDescent="0.25">
      <c r="B12" s="88" t="s">
        <v>92</v>
      </c>
      <c r="C12" s="89"/>
      <c r="D12" s="89"/>
      <c r="E12" s="89"/>
      <c r="F12" s="90"/>
      <c r="G12" s="11" t="s">
        <v>93</v>
      </c>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3"/>
    </row>
    <row r="13" spans="2:33" ht="30.75" customHeight="1" x14ac:dyDescent="0.25">
      <c r="B13" s="91" t="s">
        <v>34</v>
      </c>
      <c r="C13" s="92"/>
      <c r="D13" s="92"/>
      <c r="E13" s="92"/>
      <c r="F13" s="93"/>
      <c r="G13" s="64">
        <v>45899</v>
      </c>
      <c r="H13" s="65"/>
      <c r="I13" s="65"/>
      <c r="J13" s="65"/>
      <c r="K13" s="65"/>
      <c r="L13" s="65"/>
      <c r="M13" s="65"/>
      <c r="N13" s="65"/>
      <c r="O13" s="65"/>
      <c r="P13" s="65"/>
      <c r="Q13" s="65"/>
      <c r="R13" s="65"/>
      <c r="S13" s="65"/>
      <c r="T13" s="65"/>
      <c r="U13" s="65"/>
      <c r="V13" s="65"/>
      <c r="W13" s="65"/>
      <c r="X13" s="65"/>
      <c r="Y13" s="65"/>
      <c r="Z13" s="65"/>
      <c r="AA13" s="65"/>
      <c r="AB13" s="65"/>
      <c r="AC13" s="65"/>
      <c r="AD13" s="65"/>
      <c r="AE13" s="65"/>
      <c r="AF13" s="65"/>
      <c r="AG13" s="66"/>
    </row>
    <row r="14" spans="2:33" ht="15" x14ac:dyDescent="0.25">
      <c r="B14" s="53" t="s">
        <v>38</v>
      </c>
      <c r="C14" s="54"/>
      <c r="D14" s="54"/>
      <c r="E14" s="54"/>
      <c r="F14" s="55"/>
      <c r="G14" s="62">
        <f>G13-G9+1</f>
        <v>947</v>
      </c>
      <c r="H14" s="54"/>
      <c r="I14" s="54"/>
      <c r="J14" s="54"/>
      <c r="K14" s="54"/>
      <c r="L14" s="54"/>
      <c r="M14" s="54"/>
      <c r="N14" s="54"/>
      <c r="O14" s="54"/>
      <c r="P14" s="54"/>
      <c r="Q14" s="54"/>
      <c r="R14" s="54"/>
      <c r="S14" s="54"/>
      <c r="T14" s="54"/>
      <c r="U14" s="54"/>
      <c r="V14" s="54"/>
      <c r="W14" s="54"/>
      <c r="X14" s="54"/>
      <c r="Y14" s="54"/>
      <c r="Z14" s="54"/>
      <c r="AA14" s="54"/>
      <c r="AB14" s="54"/>
      <c r="AC14" s="54"/>
      <c r="AD14" s="54"/>
      <c r="AE14" s="54"/>
      <c r="AF14" s="54"/>
      <c r="AG14" s="63"/>
    </row>
    <row r="15" spans="2:33" ht="15" x14ac:dyDescent="0.25">
      <c r="B15" s="53" t="s">
        <v>8</v>
      </c>
      <c r="C15" s="54"/>
      <c r="D15" s="54"/>
      <c r="E15" s="54"/>
      <c r="F15" s="55"/>
      <c r="G15" s="76">
        <f>AD3-G9</f>
        <v>751</v>
      </c>
      <c r="H15" s="77"/>
      <c r="I15" s="77"/>
      <c r="J15" s="77"/>
      <c r="K15" s="54" t="s">
        <v>9</v>
      </c>
      <c r="L15" s="54"/>
      <c r="M15" s="54"/>
      <c r="N15" s="54"/>
      <c r="O15" s="55"/>
      <c r="P15" s="73">
        <f>+G15/G14</f>
        <v>0.79303062302006333</v>
      </c>
      <c r="Q15" s="74"/>
      <c r="R15" s="75"/>
      <c r="S15" s="67" t="s">
        <v>25</v>
      </c>
      <c r="T15" s="68"/>
      <c r="U15" s="68"/>
      <c r="V15" s="68"/>
      <c r="W15" s="68"/>
      <c r="X15" s="68"/>
      <c r="Y15" s="68"/>
      <c r="Z15" s="68"/>
      <c r="AA15" s="68"/>
      <c r="AB15" s="68"/>
      <c r="AC15" s="68"/>
      <c r="AD15" s="68"/>
      <c r="AE15" s="68"/>
      <c r="AF15" s="68"/>
      <c r="AG15" s="69"/>
    </row>
    <row r="16" spans="2:33" ht="29.25" customHeight="1" x14ac:dyDescent="0.25">
      <c r="B16" s="56" t="s">
        <v>28</v>
      </c>
      <c r="C16" s="57"/>
      <c r="D16" s="57"/>
      <c r="E16" s="57"/>
      <c r="F16" s="58"/>
      <c r="G16" s="186">
        <v>0.32429999999999998</v>
      </c>
      <c r="H16" s="187"/>
      <c r="I16" s="7" t="s">
        <v>27</v>
      </c>
      <c r="J16" s="7"/>
      <c r="K16" s="5"/>
      <c r="L16" s="5"/>
      <c r="M16" s="5"/>
      <c r="N16" s="5"/>
      <c r="O16" s="5"/>
      <c r="P16" s="6"/>
      <c r="Q16" s="6"/>
      <c r="R16" s="6"/>
      <c r="S16" s="8"/>
      <c r="T16" s="8"/>
      <c r="U16" s="8"/>
      <c r="V16" s="8"/>
      <c r="W16" s="8"/>
      <c r="X16" s="8"/>
      <c r="Y16" s="8"/>
      <c r="Z16" s="8"/>
      <c r="AA16" s="8"/>
      <c r="AB16" s="8"/>
      <c r="AC16" s="8"/>
      <c r="AD16" s="8"/>
      <c r="AE16" s="8"/>
      <c r="AF16" s="8"/>
      <c r="AG16" s="9"/>
    </row>
    <row r="17" spans="2:36" ht="30.75" customHeight="1" x14ac:dyDescent="0.25">
      <c r="B17" s="56" t="s">
        <v>29</v>
      </c>
      <c r="C17" s="57"/>
      <c r="D17" s="57"/>
      <c r="E17" s="57"/>
      <c r="F17" s="58"/>
      <c r="G17" s="186">
        <v>0.2979</v>
      </c>
      <c r="H17" s="187"/>
      <c r="I17" s="7" t="s">
        <v>27</v>
      </c>
      <c r="J17" s="7"/>
      <c r="K17" s="5"/>
      <c r="L17" s="5"/>
      <c r="M17" s="5"/>
      <c r="N17" s="5"/>
      <c r="O17" s="5"/>
      <c r="P17" s="6"/>
      <c r="Q17" s="6"/>
      <c r="R17" s="6"/>
      <c r="S17" s="8"/>
      <c r="T17" s="8"/>
      <c r="U17" s="8"/>
      <c r="V17" s="8"/>
      <c r="W17" s="8"/>
      <c r="X17" s="8"/>
      <c r="Y17" s="8"/>
      <c r="Z17" s="8"/>
      <c r="AA17" s="8"/>
      <c r="AB17" s="8"/>
      <c r="AC17" s="8"/>
      <c r="AD17" s="8"/>
      <c r="AE17" s="8"/>
      <c r="AF17" s="8"/>
      <c r="AG17" s="9"/>
    </row>
    <row r="18" spans="2:36" ht="33" customHeight="1" x14ac:dyDescent="0.25">
      <c r="B18" s="56" t="s">
        <v>26</v>
      </c>
      <c r="C18" s="57"/>
      <c r="D18" s="57"/>
      <c r="E18" s="57"/>
      <c r="F18" s="58"/>
      <c r="G18" s="183">
        <v>1</v>
      </c>
      <c r="H18" s="184"/>
      <c r="I18" s="10" t="s">
        <v>27</v>
      </c>
      <c r="J18" s="7"/>
      <c r="K18" s="5"/>
      <c r="L18" s="5"/>
      <c r="M18" s="5"/>
      <c r="N18" s="5"/>
      <c r="O18" s="5"/>
      <c r="P18" s="6"/>
      <c r="Q18" s="6"/>
      <c r="R18" s="6"/>
      <c r="S18" s="8"/>
      <c r="T18" s="8"/>
      <c r="U18" s="8"/>
      <c r="V18" s="8"/>
      <c r="W18" s="8"/>
      <c r="X18" s="8"/>
      <c r="Y18" s="8"/>
      <c r="Z18" s="8"/>
      <c r="AA18" s="8"/>
      <c r="AB18" s="8"/>
      <c r="AC18" s="8"/>
      <c r="AD18" s="8"/>
      <c r="AE18" s="8"/>
      <c r="AF18" s="8"/>
      <c r="AG18" s="9"/>
    </row>
    <row r="19" spans="2:36" ht="29.45" customHeight="1" x14ac:dyDescent="0.25">
      <c r="B19" s="56" t="s">
        <v>35</v>
      </c>
      <c r="C19" s="57"/>
      <c r="D19" s="57"/>
      <c r="E19" s="57"/>
      <c r="F19" s="58"/>
      <c r="G19" s="183">
        <v>1</v>
      </c>
      <c r="H19" s="184"/>
      <c r="I19" s="199" t="s">
        <v>36</v>
      </c>
      <c r="J19" s="89"/>
      <c r="K19" s="89"/>
      <c r="L19" s="89"/>
      <c r="M19" s="90"/>
      <c r="N19" s="183">
        <v>1</v>
      </c>
      <c r="O19" s="184"/>
      <c r="P19" s="184"/>
      <c r="Q19" s="193"/>
      <c r="R19" s="194" t="s">
        <v>30</v>
      </c>
      <c r="S19" s="195"/>
      <c r="T19" s="195"/>
      <c r="U19" s="196"/>
      <c r="V19" s="14">
        <f>N19-G19</f>
        <v>0</v>
      </c>
      <c r="W19" s="8"/>
      <c r="X19" s="8"/>
      <c r="Y19" s="8"/>
      <c r="Z19" s="8"/>
      <c r="AA19" s="8"/>
      <c r="AB19" s="8"/>
      <c r="AC19" s="8"/>
      <c r="AD19" s="8"/>
      <c r="AE19" s="8"/>
      <c r="AF19" s="8"/>
      <c r="AG19" s="9"/>
    </row>
    <row r="20" spans="2:36" ht="15" x14ac:dyDescent="0.25">
      <c r="B20" s="53" t="s">
        <v>3</v>
      </c>
      <c r="C20" s="54"/>
      <c r="D20" s="54"/>
      <c r="E20" s="54"/>
      <c r="F20" s="55"/>
      <c r="G20" s="70">
        <v>21411634465</v>
      </c>
      <c r="H20" s="71"/>
      <c r="I20" s="71"/>
      <c r="J20" s="71"/>
      <c r="K20" s="71"/>
      <c r="L20" s="71"/>
      <c r="M20" s="71"/>
      <c r="N20" s="71"/>
      <c r="O20" s="71"/>
      <c r="P20" s="71"/>
      <c r="Q20" s="71"/>
      <c r="R20" s="71"/>
      <c r="S20" s="71"/>
      <c r="T20" s="71"/>
      <c r="U20" s="71"/>
      <c r="V20" s="71"/>
      <c r="W20" s="71"/>
      <c r="X20" s="71"/>
      <c r="Y20" s="71"/>
      <c r="Z20" s="71"/>
      <c r="AA20" s="71"/>
      <c r="AB20" s="71"/>
      <c r="AC20" s="71"/>
      <c r="AD20" s="71"/>
      <c r="AE20" s="71"/>
      <c r="AF20" s="71"/>
      <c r="AG20" s="72"/>
    </row>
    <row r="21" spans="2:36" ht="15" x14ac:dyDescent="0.25">
      <c r="B21" s="53" t="s">
        <v>12</v>
      </c>
      <c r="C21" s="54"/>
      <c r="D21" s="54"/>
      <c r="E21" s="54"/>
      <c r="F21" s="55"/>
      <c r="G21" s="70">
        <v>4520958284.0183897</v>
      </c>
      <c r="H21" s="71"/>
      <c r="I21" s="71"/>
      <c r="J21" s="71"/>
      <c r="K21" s="71"/>
      <c r="L21" s="71"/>
      <c r="M21" s="71"/>
      <c r="N21" s="71"/>
      <c r="O21" s="71"/>
      <c r="P21" s="71"/>
      <c r="Q21" s="71"/>
      <c r="R21" s="71"/>
      <c r="S21" s="71"/>
      <c r="T21" s="71"/>
      <c r="U21" s="71"/>
      <c r="V21" s="71"/>
      <c r="W21" s="71"/>
      <c r="X21" s="71"/>
      <c r="Y21" s="71"/>
      <c r="Z21" s="71"/>
      <c r="AA21" s="71"/>
      <c r="AB21" s="71"/>
      <c r="AC21" s="71"/>
      <c r="AD21" s="71"/>
      <c r="AE21" s="71"/>
      <c r="AF21" s="71"/>
      <c r="AG21" s="72"/>
    </row>
    <row r="22" spans="2:36" ht="15" x14ac:dyDescent="0.25">
      <c r="B22" s="53" t="s">
        <v>13</v>
      </c>
      <c r="C22" s="54"/>
      <c r="D22" s="54"/>
      <c r="E22" s="54"/>
      <c r="F22" s="55"/>
      <c r="G22" s="70">
        <f>+G20-G21</f>
        <v>16890676180.981609</v>
      </c>
      <c r="H22" s="71"/>
      <c r="I22" s="71"/>
      <c r="J22" s="71"/>
      <c r="K22" s="71"/>
      <c r="L22" s="71"/>
      <c r="M22" s="71"/>
      <c r="N22" s="71"/>
      <c r="O22" s="71"/>
      <c r="P22" s="71"/>
      <c r="Q22" s="71"/>
      <c r="R22" s="71"/>
      <c r="S22" s="71"/>
      <c r="T22" s="71"/>
      <c r="U22" s="71"/>
      <c r="V22" s="71"/>
      <c r="W22" s="71"/>
      <c r="X22" s="71"/>
      <c r="Y22" s="71"/>
      <c r="Z22" s="71"/>
      <c r="AA22" s="71"/>
      <c r="AB22" s="71"/>
      <c r="AC22" s="71"/>
      <c r="AD22" s="71"/>
      <c r="AE22" s="71"/>
      <c r="AF22" s="71"/>
      <c r="AG22" s="72"/>
      <c r="AJ22" s="4"/>
    </row>
    <row r="23" spans="2:36" ht="9" customHeight="1" x14ac:dyDescent="0.2">
      <c r="B23" s="78"/>
      <c r="C23" s="79"/>
      <c r="D23" s="79"/>
      <c r="E23" s="79"/>
      <c r="F23" s="79"/>
      <c r="G23" s="79"/>
      <c r="H23" s="79"/>
      <c r="I23" s="79"/>
      <c r="J23" s="79"/>
      <c r="K23" s="79"/>
      <c r="L23" s="79"/>
      <c r="M23" s="79"/>
      <c r="N23" s="79"/>
      <c r="O23" s="79"/>
      <c r="P23" s="79"/>
      <c r="Q23" s="79"/>
      <c r="R23" s="79"/>
      <c r="S23" s="79"/>
      <c r="T23" s="79"/>
      <c r="U23" s="79"/>
      <c r="V23" s="79"/>
      <c r="W23" s="79"/>
      <c r="X23" s="79"/>
      <c r="Y23" s="79"/>
      <c r="Z23" s="79"/>
      <c r="AA23" s="79"/>
      <c r="AB23" s="79"/>
      <c r="AC23" s="79"/>
      <c r="AD23" s="79"/>
      <c r="AE23" s="79"/>
      <c r="AF23" s="79"/>
      <c r="AG23" s="80"/>
    </row>
    <row r="24" spans="2:36" ht="19.5" customHeight="1" x14ac:dyDescent="0.2">
      <c r="B24" s="94" t="s">
        <v>87</v>
      </c>
      <c r="C24" s="95"/>
      <c r="D24" s="95"/>
      <c r="E24" s="95"/>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95"/>
      <c r="AG24" s="96"/>
    </row>
    <row r="25" spans="2:36" ht="24.75" customHeight="1" x14ac:dyDescent="0.2">
      <c r="B25" s="197" t="s">
        <v>49</v>
      </c>
      <c r="C25" s="197"/>
      <c r="D25" s="197"/>
      <c r="E25" s="197"/>
      <c r="F25" s="197"/>
      <c r="G25" s="197"/>
      <c r="H25" s="197"/>
      <c r="I25" s="197"/>
      <c r="J25" s="197"/>
      <c r="K25" s="197"/>
      <c r="L25" s="197"/>
      <c r="M25" s="197"/>
      <c r="N25" s="197"/>
      <c r="O25" s="197"/>
      <c r="P25" s="197"/>
      <c r="Q25" s="197"/>
      <c r="R25" s="198"/>
      <c r="S25" s="190" t="s">
        <v>69</v>
      </c>
      <c r="T25" s="191"/>
      <c r="U25" s="191"/>
      <c r="V25" s="191"/>
      <c r="W25" s="191"/>
      <c r="X25" s="191"/>
      <c r="Y25" s="191"/>
      <c r="Z25" s="191"/>
      <c r="AA25" s="191"/>
      <c r="AB25" s="191"/>
      <c r="AC25" s="191"/>
      <c r="AD25" s="191"/>
      <c r="AE25" s="191"/>
      <c r="AF25" s="191"/>
      <c r="AG25" s="192"/>
    </row>
    <row r="26" spans="2:36" ht="17.25" customHeight="1" x14ac:dyDescent="0.2">
      <c r="B26" s="81" t="s">
        <v>50</v>
      </c>
      <c r="C26" s="82"/>
      <c r="D26" s="82"/>
      <c r="E26" s="82"/>
      <c r="F26" s="82"/>
      <c r="G26" s="83" t="s">
        <v>54</v>
      </c>
      <c r="H26" s="84"/>
      <c r="I26" s="84"/>
      <c r="J26" s="84"/>
      <c r="K26" s="84"/>
      <c r="L26" s="84"/>
      <c r="M26" s="84"/>
      <c r="N26" s="84"/>
      <c r="O26" s="84"/>
      <c r="P26" s="84"/>
      <c r="Q26" s="84"/>
      <c r="R26" s="85"/>
      <c r="S26" s="81" t="s">
        <v>50</v>
      </c>
      <c r="T26" s="82"/>
      <c r="U26" s="82"/>
      <c r="V26" s="82"/>
      <c r="W26" s="82" t="s">
        <v>91</v>
      </c>
      <c r="X26" s="82"/>
      <c r="Y26" s="82"/>
      <c r="Z26" s="82"/>
      <c r="AA26" s="82"/>
      <c r="AB26" s="82"/>
      <c r="AC26" s="82"/>
      <c r="AD26" s="82"/>
      <c r="AE26" s="82"/>
      <c r="AF26" s="82"/>
      <c r="AG26" s="188"/>
    </row>
    <row r="27" spans="2:36" ht="19.5" customHeight="1" x14ac:dyDescent="0.2">
      <c r="B27" s="86" t="s">
        <v>4</v>
      </c>
      <c r="C27" s="87"/>
      <c r="D27" s="87"/>
      <c r="E27" s="87"/>
      <c r="F27" s="87"/>
      <c r="G27" s="185" t="s">
        <v>55</v>
      </c>
      <c r="H27" s="180"/>
      <c r="I27" s="180"/>
      <c r="J27" s="180"/>
      <c r="K27" s="180"/>
      <c r="L27" s="180"/>
      <c r="M27" s="180"/>
      <c r="N27" s="180"/>
      <c r="O27" s="180"/>
      <c r="P27" s="180"/>
      <c r="Q27" s="180"/>
      <c r="R27" s="180"/>
      <c r="S27" s="164" t="s">
        <v>4</v>
      </c>
      <c r="T27" s="165"/>
      <c r="U27" s="165"/>
      <c r="V27" s="165"/>
      <c r="W27" s="189" t="s">
        <v>56</v>
      </c>
      <c r="X27" s="165"/>
      <c r="Y27" s="165"/>
      <c r="Z27" s="165"/>
      <c r="AA27" s="165"/>
      <c r="AB27" s="165"/>
      <c r="AC27" s="165"/>
      <c r="AD27" s="165"/>
      <c r="AE27" s="165"/>
      <c r="AF27" s="165"/>
      <c r="AG27" s="169"/>
    </row>
    <row r="28" spans="2:36" ht="19.5" customHeight="1" x14ac:dyDescent="0.2">
      <c r="B28" s="86" t="s">
        <v>57</v>
      </c>
      <c r="C28" s="87"/>
      <c r="D28" s="87"/>
      <c r="E28" s="87" t="s">
        <v>51</v>
      </c>
      <c r="F28" s="87"/>
      <c r="G28" s="129">
        <v>45509</v>
      </c>
      <c r="H28" s="129"/>
      <c r="I28" s="129"/>
      <c r="J28" s="129"/>
      <c r="K28" s="129"/>
      <c r="L28" s="129"/>
      <c r="M28" s="129"/>
      <c r="N28" s="129"/>
      <c r="O28" s="129"/>
      <c r="P28" s="129"/>
      <c r="Q28" s="129"/>
      <c r="R28" s="170"/>
      <c r="S28" s="164" t="s">
        <v>57</v>
      </c>
      <c r="T28" s="165"/>
      <c r="U28" s="165"/>
      <c r="V28" s="165"/>
      <c r="W28" s="129">
        <v>45509</v>
      </c>
      <c r="X28" s="129"/>
      <c r="Y28" s="129"/>
      <c r="Z28" s="129"/>
      <c r="AA28" s="129"/>
      <c r="AB28" s="129"/>
      <c r="AC28" s="129"/>
      <c r="AD28" s="129"/>
      <c r="AE28" s="129"/>
      <c r="AF28" s="129"/>
      <c r="AG28" s="130"/>
    </row>
    <row r="29" spans="2:36" ht="18.600000000000001" customHeight="1" x14ac:dyDescent="0.2">
      <c r="B29" s="86" t="s">
        <v>58</v>
      </c>
      <c r="C29" s="87"/>
      <c r="D29" s="87"/>
      <c r="E29" s="87"/>
      <c r="F29" s="87"/>
      <c r="G29" s="165" t="s">
        <v>59</v>
      </c>
      <c r="H29" s="165"/>
      <c r="I29" s="165"/>
      <c r="J29" s="165"/>
      <c r="K29" s="165"/>
      <c r="L29" s="165"/>
      <c r="M29" s="165"/>
      <c r="N29" s="165"/>
      <c r="O29" s="165"/>
      <c r="P29" s="165"/>
      <c r="Q29" s="165"/>
      <c r="R29" s="171"/>
      <c r="S29" s="86" t="s">
        <v>58</v>
      </c>
      <c r="T29" s="87"/>
      <c r="U29" s="87"/>
      <c r="V29" s="87"/>
      <c r="W29" s="165" t="s">
        <v>59</v>
      </c>
      <c r="X29" s="165"/>
      <c r="Y29" s="165"/>
      <c r="Z29" s="165"/>
      <c r="AA29" s="165"/>
      <c r="AB29" s="165"/>
      <c r="AC29" s="165"/>
      <c r="AD29" s="165"/>
      <c r="AE29" s="165"/>
      <c r="AF29" s="165"/>
      <c r="AG29" s="169"/>
    </row>
    <row r="30" spans="2:36" ht="19.5" customHeight="1" x14ac:dyDescent="0.2">
      <c r="B30" s="86" t="s">
        <v>60</v>
      </c>
      <c r="C30" s="87"/>
      <c r="D30" s="87"/>
      <c r="E30" s="87"/>
      <c r="F30" s="87"/>
      <c r="G30" s="165" t="s">
        <v>59</v>
      </c>
      <c r="H30" s="165"/>
      <c r="I30" s="165"/>
      <c r="J30" s="165"/>
      <c r="K30" s="165"/>
      <c r="L30" s="165"/>
      <c r="M30" s="165"/>
      <c r="N30" s="165"/>
      <c r="O30" s="165"/>
      <c r="P30" s="165"/>
      <c r="Q30" s="165"/>
      <c r="R30" s="171"/>
      <c r="S30" s="86" t="s">
        <v>60</v>
      </c>
      <c r="T30" s="87"/>
      <c r="U30" s="87"/>
      <c r="V30" s="87"/>
      <c r="W30" s="165" t="s">
        <v>59</v>
      </c>
      <c r="X30" s="165"/>
      <c r="Y30" s="165"/>
      <c r="Z30" s="165"/>
      <c r="AA30" s="165"/>
      <c r="AB30" s="165"/>
      <c r="AC30" s="165"/>
      <c r="AD30" s="165"/>
      <c r="AE30" s="165"/>
      <c r="AF30" s="165"/>
      <c r="AG30" s="169"/>
    </row>
    <row r="31" spans="2:36" ht="19.5" customHeight="1" x14ac:dyDescent="0.2">
      <c r="B31" s="86" t="s">
        <v>61</v>
      </c>
      <c r="C31" s="87"/>
      <c r="D31" s="87"/>
      <c r="E31" s="87"/>
      <c r="F31" s="87"/>
      <c r="G31" s="170">
        <v>45813</v>
      </c>
      <c r="H31" s="175"/>
      <c r="I31" s="175"/>
      <c r="J31" s="175"/>
      <c r="K31" s="175"/>
      <c r="L31" s="175"/>
      <c r="M31" s="175"/>
      <c r="N31" s="175"/>
      <c r="O31" s="175"/>
      <c r="P31" s="175"/>
      <c r="Q31" s="175"/>
      <c r="R31" s="176"/>
      <c r="S31" s="164" t="s">
        <v>61</v>
      </c>
      <c r="T31" s="165"/>
      <c r="U31" s="165"/>
      <c r="V31" s="165"/>
      <c r="W31" s="129">
        <v>45752</v>
      </c>
      <c r="X31" s="129"/>
      <c r="Y31" s="129"/>
      <c r="Z31" s="129"/>
      <c r="AA31" s="129"/>
      <c r="AB31" s="129"/>
      <c r="AC31" s="129"/>
      <c r="AD31" s="129"/>
      <c r="AE31" s="129"/>
      <c r="AF31" s="129"/>
      <c r="AG31" s="130"/>
    </row>
    <row r="32" spans="2:36" ht="14.45" customHeight="1" x14ac:dyDescent="0.2">
      <c r="B32" s="86" t="s">
        <v>62</v>
      </c>
      <c r="C32" s="87"/>
      <c r="D32" s="87"/>
      <c r="E32" s="87"/>
      <c r="F32" s="87"/>
      <c r="G32" s="177">
        <f>G31-G28+1</f>
        <v>305</v>
      </c>
      <c r="H32" s="177"/>
      <c r="I32" s="177"/>
      <c r="J32" s="177"/>
      <c r="K32" s="177"/>
      <c r="L32" s="177"/>
      <c r="M32" s="177"/>
      <c r="N32" s="177"/>
      <c r="O32" s="177"/>
      <c r="P32" s="177"/>
      <c r="Q32" s="177"/>
      <c r="R32" s="131"/>
      <c r="S32" s="86" t="s">
        <v>62</v>
      </c>
      <c r="T32" s="87"/>
      <c r="U32" s="87"/>
      <c r="V32" s="87"/>
      <c r="W32" s="131">
        <f>W31-W28+1</f>
        <v>244</v>
      </c>
      <c r="X32" s="132"/>
      <c r="Y32" s="132"/>
      <c r="Z32" s="132"/>
      <c r="AA32" s="132"/>
      <c r="AB32" s="132"/>
      <c r="AC32" s="132"/>
      <c r="AD32" s="132"/>
      <c r="AE32" s="132"/>
      <c r="AF32" s="132"/>
      <c r="AG32" s="133"/>
    </row>
    <row r="33" spans="2:35" ht="18.600000000000001" customHeight="1" x14ac:dyDescent="0.2">
      <c r="B33" s="86" t="s">
        <v>8</v>
      </c>
      <c r="C33" s="87"/>
      <c r="D33" s="87"/>
      <c r="E33" s="87"/>
      <c r="F33" s="87"/>
      <c r="G33" s="178">
        <f>+AD3-G28+1</f>
        <v>196</v>
      </c>
      <c r="H33" s="179"/>
      <c r="I33" s="179"/>
      <c r="J33" s="179"/>
      <c r="K33" s="180" t="s">
        <v>9</v>
      </c>
      <c r="L33" s="180"/>
      <c r="M33" s="180"/>
      <c r="N33" s="180"/>
      <c r="O33" s="181"/>
      <c r="P33" s="172">
        <f>+G33/G32</f>
        <v>0.64262295081967213</v>
      </c>
      <c r="Q33" s="173"/>
      <c r="R33" s="173"/>
      <c r="S33" s="86" t="s">
        <v>8</v>
      </c>
      <c r="T33" s="87"/>
      <c r="U33" s="87"/>
      <c r="V33" s="87"/>
      <c r="W33" s="178">
        <f>AD3-W28+1</f>
        <v>196</v>
      </c>
      <c r="X33" s="179"/>
      <c r="Y33" s="179"/>
      <c r="Z33" s="179"/>
      <c r="AA33" s="182"/>
      <c r="AB33" s="171" t="s">
        <v>9</v>
      </c>
      <c r="AC33" s="180"/>
      <c r="AD33" s="181"/>
      <c r="AE33" s="172">
        <f>+W33/W32</f>
        <v>0.80327868852459017</v>
      </c>
      <c r="AF33" s="173"/>
      <c r="AG33" s="174"/>
    </row>
    <row r="34" spans="2:35" ht="16.5" customHeight="1" x14ac:dyDescent="0.2">
      <c r="B34" s="86" t="s">
        <v>3</v>
      </c>
      <c r="C34" s="87"/>
      <c r="D34" s="87"/>
      <c r="E34" s="87"/>
      <c r="F34" s="87"/>
      <c r="G34" s="166">
        <v>1013921237</v>
      </c>
      <c r="H34" s="166"/>
      <c r="I34" s="166"/>
      <c r="J34" s="166"/>
      <c r="K34" s="166"/>
      <c r="L34" s="166"/>
      <c r="M34" s="166"/>
      <c r="N34" s="166"/>
      <c r="O34" s="166"/>
      <c r="P34" s="166"/>
      <c r="Q34" s="166"/>
      <c r="R34" s="168"/>
      <c r="S34" s="164" t="s">
        <v>3</v>
      </c>
      <c r="T34" s="165"/>
      <c r="U34" s="165"/>
      <c r="V34" s="165"/>
      <c r="W34" s="166">
        <v>17273655800</v>
      </c>
      <c r="X34" s="166"/>
      <c r="Y34" s="166"/>
      <c r="Z34" s="166"/>
      <c r="AA34" s="166"/>
      <c r="AB34" s="166"/>
      <c r="AC34" s="166"/>
      <c r="AD34" s="166"/>
      <c r="AE34" s="166"/>
      <c r="AF34" s="166"/>
      <c r="AG34" s="167"/>
      <c r="AI34" s="4"/>
    </row>
    <row r="35" spans="2:35" ht="18.600000000000001" customHeight="1" x14ac:dyDescent="0.2">
      <c r="B35" s="86" t="s">
        <v>63</v>
      </c>
      <c r="C35" s="87"/>
      <c r="D35" s="87"/>
      <c r="E35" s="87"/>
      <c r="F35" s="87"/>
      <c r="G35" s="166">
        <v>0</v>
      </c>
      <c r="H35" s="166"/>
      <c r="I35" s="166"/>
      <c r="J35" s="166"/>
      <c r="K35" s="166"/>
      <c r="L35" s="166"/>
      <c r="M35" s="166"/>
      <c r="N35" s="166"/>
      <c r="O35" s="166"/>
      <c r="P35" s="166"/>
      <c r="Q35" s="166"/>
      <c r="R35" s="168"/>
      <c r="S35" s="164" t="s">
        <v>63</v>
      </c>
      <c r="T35" s="165"/>
      <c r="U35" s="165"/>
      <c r="V35" s="165"/>
      <c r="W35" s="166">
        <v>0</v>
      </c>
      <c r="X35" s="166"/>
      <c r="Y35" s="166"/>
      <c r="Z35" s="166"/>
      <c r="AA35" s="166"/>
      <c r="AB35" s="166"/>
      <c r="AC35" s="166"/>
      <c r="AD35" s="166"/>
      <c r="AE35" s="166"/>
      <c r="AF35" s="166"/>
      <c r="AG35" s="167"/>
    </row>
    <row r="36" spans="2:35" ht="15.6" customHeight="1" x14ac:dyDescent="0.2">
      <c r="B36" s="86" t="s">
        <v>64</v>
      </c>
      <c r="C36" s="87"/>
      <c r="D36" s="87"/>
      <c r="E36" s="87"/>
      <c r="F36" s="87"/>
      <c r="G36" s="166">
        <v>204155456</v>
      </c>
      <c r="H36" s="166"/>
      <c r="I36" s="166"/>
      <c r="J36" s="166"/>
      <c r="K36" s="166"/>
      <c r="L36" s="166"/>
      <c r="M36" s="166"/>
      <c r="N36" s="166"/>
      <c r="O36" s="166"/>
      <c r="P36" s="166"/>
      <c r="Q36" s="166"/>
      <c r="R36" s="168"/>
      <c r="S36" s="164" t="s">
        <v>64</v>
      </c>
      <c r="T36" s="165"/>
      <c r="U36" s="165"/>
      <c r="V36" s="165"/>
      <c r="W36" s="166">
        <v>625940000</v>
      </c>
      <c r="X36" s="166"/>
      <c r="Y36" s="166"/>
      <c r="Z36" s="166"/>
      <c r="AA36" s="166"/>
      <c r="AB36" s="166"/>
      <c r="AC36" s="166"/>
      <c r="AD36" s="166"/>
      <c r="AE36" s="166"/>
      <c r="AF36" s="166"/>
      <c r="AG36" s="167"/>
    </row>
    <row r="37" spans="2:35" ht="20.45" customHeight="1" x14ac:dyDescent="0.2">
      <c r="B37" s="86" t="s">
        <v>65</v>
      </c>
      <c r="C37" s="87"/>
      <c r="D37" s="87"/>
      <c r="E37" s="87"/>
      <c r="F37" s="87"/>
      <c r="G37" s="166">
        <v>809765781</v>
      </c>
      <c r="H37" s="166"/>
      <c r="I37" s="166"/>
      <c r="J37" s="166"/>
      <c r="K37" s="166"/>
      <c r="L37" s="166"/>
      <c r="M37" s="166"/>
      <c r="N37" s="166"/>
      <c r="O37" s="166"/>
      <c r="P37" s="166"/>
      <c r="Q37" s="166"/>
      <c r="R37" s="168"/>
      <c r="S37" s="164" t="s">
        <v>65</v>
      </c>
      <c r="T37" s="165"/>
      <c r="U37" s="165"/>
      <c r="V37" s="165"/>
      <c r="W37" s="166">
        <v>16647715800</v>
      </c>
      <c r="X37" s="166"/>
      <c r="Y37" s="166"/>
      <c r="Z37" s="166"/>
      <c r="AA37" s="166"/>
      <c r="AB37" s="166"/>
      <c r="AC37" s="166"/>
      <c r="AD37" s="166"/>
      <c r="AE37" s="166"/>
      <c r="AF37" s="166"/>
      <c r="AG37" s="167"/>
    </row>
    <row r="38" spans="2:35" ht="17.45" customHeight="1" x14ac:dyDescent="0.2">
      <c r="B38" s="164" t="s">
        <v>66</v>
      </c>
      <c r="C38" s="165"/>
      <c r="D38" s="165"/>
      <c r="E38" s="165"/>
      <c r="F38" s="165"/>
      <c r="G38" s="166">
        <f>G36</f>
        <v>204155456</v>
      </c>
      <c r="H38" s="166"/>
      <c r="I38" s="166"/>
      <c r="J38" s="166"/>
      <c r="K38" s="166"/>
      <c r="L38" s="166"/>
      <c r="M38" s="166"/>
      <c r="N38" s="166"/>
      <c r="O38" s="166"/>
      <c r="P38" s="166"/>
      <c r="Q38" s="166"/>
      <c r="R38" s="168"/>
      <c r="S38" s="164" t="s">
        <v>66</v>
      </c>
      <c r="T38" s="165"/>
      <c r="U38" s="165"/>
      <c r="V38" s="165"/>
      <c r="W38" s="166">
        <v>625940000</v>
      </c>
      <c r="X38" s="166"/>
      <c r="Y38" s="166"/>
      <c r="Z38" s="166"/>
      <c r="AA38" s="166"/>
      <c r="AB38" s="166"/>
      <c r="AC38" s="166"/>
      <c r="AD38" s="166"/>
      <c r="AE38" s="166"/>
      <c r="AF38" s="166"/>
      <c r="AG38" s="167"/>
      <c r="AI38" s="38"/>
    </row>
    <row r="39" spans="2:35" ht="21.6" customHeight="1" x14ac:dyDescent="0.2">
      <c r="B39" s="164" t="s">
        <v>67</v>
      </c>
      <c r="C39" s="165"/>
      <c r="D39" s="165"/>
      <c r="E39" s="165"/>
      <c r="F39" s="165"/>
      <c r="G39" s="166">
        <v>257138155.218393</v>
      </c>
      <c r="H39" s="166"/>
      <c r="I39" s="166"/>
      <c r="J39" s="166"/>
      <c r="K39" s="166"/>
      <c r="L39" s="166"/>
      <c r="M39" s="166"/>
      <c r="N39" s="166"/>
      <c r="O39" s="166"/>
      <c r="P39" s="166"/>
      <c r="Q39" s="166"/>
      <c r="R39" s="168"/>
      <c r="S39" s="164" t="s">
        <v>67</v>
      </c>
      <c r="T39" s="165"/>
      <c r="U39" s="165"/>
      <c r="V39" s="165"/>
      <c r="W39" s="166">
        <v>3158057845</v>
      </c>
      <c r="X39" s="166"/>
      <c r="Y39" s="166"/>
      <c r="Z39" s="166"/>
      <c r="AA39" s="166"/>
      <c r="AB39" s="166"/>
      <c r="AC39" s="166"/>
      <c r="AD39" s="166"/>
      <c r="AE39" s="166"/>
      <c r="AF39" s="166"/>
      <c r="AG39" s="167"/>
      <c r="AI39" s="4"/>
    </row>
    <row r="40" spans="2:35" ht="24" customHeight="1" x14ac:dyDescent="0.2">
      <c r="B40" s="86" t="s">
        <v>13</v>
      </c>
      <c r="C40" s="87"/>
      <c r="D40" s="87"/>
      <c r="E40" s="87"/>
      <c r="F40" s="87"/>
      <c r="G40" s="166">
        <f>G34-G38-G39</f>
        <v>552627625.78160703</v>
      </c>
      <c r="H40" s="166"/>
      <c r="I40" s="166"/>
      <c r="J40" s="166"/>
      <c r="K40" s="166"/>
      <c r="L40" s="166"/>
      <c r="M40" s="166"/>
      <c r="N40" s="166"/>
      <c r="O40" s="166"/>
      <c r="P40" s="166"/>
      <c r="Q40" s="166"/>
      <c r="R40" s="168"/>
      <c r="S40" s="86" t="s">
        <v>13</v>
      </c>
      <c r="T40" s="87"/>
      <c r="U40" s="87"/>
      <c r="V40" s="87"/>
      <c r="W40" s="166">
        <f>W34-W38-W39</f>
        <v>13489657955</v>
      </c>
      <c r="X40" s="166"/>
      <c r="Y40" s="166"/>
      <c r="Z40" s="166"/>
      <c r="AA40" s="166"/>
      <c r="AB40" s="166"/>
      <c r="AC40" s="166"/>
      <c r="AD40" s="166"/>
      <c r="AE40" s="166"/>
      <c r="AF40" s="166"/>
      <c r="AG40" s="167"/>
      <c r="AI40" s="4"/>
    </row>
    <row r="41" spans="2:35" ht="23.25" customHeight="1" x14ac:dyDescent="0.2">
      <c r="B41" s="215" t="s">
        <v>53</v>
      </c>
      <c r="C41" s="216"/>
      <c r="D41" s="216"/>
      <c r="E41" s="216"/>
      <c r="F41" s="216"/>
      <c r="G41" s="200" t="s">
        <v>90</v>
      </c>
      <c r="H41" s="201"/>
      <c r="I41" s="201"/>
      <c r="J41" s="201"/>
      <c r="K41" s="201"/>
      <c r="L41" s="201"/>
      <c r="M41" s="201"/>
      <c r="N41" s="201"/>
      <c r="O41" s="201"/>
      <c r="P41" s="201"/>
      <c r="Q41" s="201"/>
      <c r="R41" s="202"/>
      <c r="S41" s="206" t="s">
        <v>52</v>
      </c>
      <c r="T41" s="207"/>
      <c r="U41" s="207"/>
      <c r="V41" s="207"/>
      <c r="W41" s="208" t="s">
        <v>68</v>
      </c>
      <c r="X41" s="209"/>
      <c r="Y41" s="209"/>
      <c r="Z41" s="209"/>
      <c r="AA41" s="209"/>
      <c r="AB41" s="209"/>
      <c r="AC41" s="209"/>
      <c r="AD41" s="209"/>
      <c r="AE41" s="209"/>
      <c r="AF41" s="209"/>
      <c r="AG41" s="210"/>
      <c r="AI41" s="39"/>
    </row>
    <row r="42" spans="2:35" ht="12" customHeight="1" thickBot="1" x14ac:dyDescent="0.25">
      <c r="B42" s="256"/>
      <c r="C42" s="257"/>
      <c r="D42" s="257"/>
      <c r="E42" s="257"/>
      <c r="F42" s="257"/>
      <c r="G42" s="258"/>
      <c r="H42" s="258"/>
      <c r="I42" s="258"/>
      <c r="J42" s="258"/>
      <c r="K42" s="258"/>
      <c r="L42" s="258"/>
      <c r="M42" s="258"/>
      <c r="N42" s="258"/>
      <c r="O42" s="258"/>
      <c r="P42" s="258"/>
      <c r="Q42" s="258"/>
      <c r="R42" s="258"/>
      <c r="S42" s="241"/>
      <c r="T42" s="241"/>
      <c r="U42" s="241"/>
      <c r="V42" s="241"/>
      <c r="W42" s="242"/>
      <c r="X42" s="242"/>
      <c r="Y42" s="242"/>
      <c r="Z42" s="242"/>
      <c r="AA42" s="242"/>
      <c r="AB42" s="242"/>
      <c r="AC42" s="242"/>
      <c r="AD42" s="242"/>
      <c r="AE42" s="242"/>
      <c r="AF42" s="242"/>
      <c r="AG42" s="243"/>
    </row>
    <row r="43" spans="2:35" ht="31.5" customHeight="1" thickBot="1" x14ac:dyDescent="0.25">
      <c r="B43" s="261" t="s">
        <v>89</v>
      </c>
      <c r="C43" s="262"/>
      <c r="D43" s="262"/>
      <c r="E43" s="262"/>
      <c r="F43" s="262"/>
      <c r="G43" s="262"/>
      <c r="H43" s="262"/>
      <c r="I43" s="262"/>
      <c r="J43" s="262"/>
      <c r="K43" s="262"/>
      <c r="L43" s="262"/>
      <c r="M43" s="262"/>
      <c r="N43" s="262"/>
      <c r="O43" s="262"/>
      <c r="P43" s="262"/>
      <c r="Q43" s="262"/>
      <c r="R43" s="262"/>
      <c r="S43" s="262"/>
      <c r="T43" s="262"/>
      <c r="U43" s="262"/>
      <c r="V43" s="262"/>
      <c r="W43" s="262"/>
      <c r="X43" s="262"/>
      <c r="Y43" s="262"/>
      <c r="Z43" s="262"/>
      <c r="AA43" s="262"/>
      <c r="AB43" s="262"/>
      <c r="AC43" s="262"/>
      <c r="AD43" s="262"/>
      <c r="AE43" s="262"/>
      <c r="AF43" s="262"/>
      <c r="AG43" s="263"/>
      <c r="AI43" s="39"/>
    </row>
    <row r="44" spans="2:35" ht="47.45" customHeight="1" x14ac:dyDescent="0.2">
      <c r="B44" s="203" t="s">
        <v>0</v>
      </c>
      <c r="C44" s="204"/>
      <c r="D44" s="203" t="s">
        <v>39</v>
      </c>
      <c r="E44" s="203"/>
      <c r="F44" s="203"/>
      <c r="G44" s="203"/>
      <c r="H44" s="203"/>
      <c r="I44" s="203"/>
      <c r="J44" s="203"/>
      <c r="K44" s="203"/>
      <c r="L44" s="203"/>
      <c r="M44" s="203"/>
      <c r="N44" s="203"/>
      <c r="O44" s="203"/>
      <c r="P44" s="203"/>
      <c r="Q44" s="203"/>
      <c r="R44" s="203"/>
      <c r="S44" s="203"/>
      <c r="T44" s="203"/>
      <c r="U44" s="203"/>
      <c r="V44" s="211" t="s">
        <v>40</v>
      </c>
      <c r="W44" s="212"/>
      <c r="X44" s="213"/>
      <c r="Y44" s="214" t="s">
        <v>41</v>
      </c>
      <c r="Z44" s="214"/>
      <c r="AA44" s="214"/>
      <c r="AB44" s="214"/>
      <c r="AC44" s="214"/>
      <c r="AD44" s="214" t="s">
        <v>42</v>
      </c>
      <c r="AE44" s="214"/>
      <c r="AF44" s="214"/>
      <c r="AG44" s="214"/>
      <c r="AI44" s="4"/>
    </row>
    <row r="45" spans="2:35" ht="34.5" customHeight="1" x14ac:dyDescent="0.2">
      <c r="B45" s="217">
        <v>1</v>
      </c>
      <c r="C45" s="217"/>
      <c r="D45" s="218" t="s">
        <v>43</v>
      </c>
      <c r="E45" s="218"/>
      <c r="F45" s="218"/>
      <c r="G45" s="218"/>
      <c r="H45" s="218"/>
      <c r="I45" s="218"/>
      <c r="J45" s="218"/>
      <c r="K45" s="218"/>
      <c r="L45" s="218"/>
      <c r="M45" s="218"/>
      <c r="N45" s="218"/>
      <c r="O45" s="218"/>
      <c r="P45" s="218"/>
      <c r="Q45" s="218"/>
      <c r="R45" s="218"/>
      <c r="S45" s="218"/>
      <c r="T45" s="218"/>
      <c r="U45" s="218"/>
      <c r="V45" s="219">
        <v>0.26050000000000001</v>
      </c>
      <c r="W45" s="220"/>
      <c r="X45" s="221"/>
      <c r="Y45" s="231">
        <f>-V45+V46</f>
        <v>-2.9700000000000004E-2</v>
      </c>
      <c r="Z45" s="231"/>
      <c r="AA45" s="231"/>
      <c r="AB45" s="231"/>
      <c r="AC45" s="231"/>
      <c r="AD45" s="205">
        <v>-7</v>
      </c>
      <c r="AE45" s="205"/>
      <c r="AF45" s="205"/>
      <c r="AG45" s="205"/>
    </row>
    <row r="46" spans="2:35" ht="36" customHeight="1" x14ac:dyDescent="0.2">
      <c r="B46" s="217">
        <v>2</v>
      </c>
      <c r="C46" s="217"/>
      <c r="D46" s="218" t="s">
        <v>44</v>
      </c>
      <c r="E46" s="218"/>
      <c r="F46" s="218"/>
      <c r="G46" s="218"/>
      <c r="H46" s="218"/>
      <c r="I46" s="218"/>
      <c r="J46" s="218"/>
      <c r="K46" s="218"/>
      <c r="L46" s="218"/>
      <c r="M46" s="218"/>
      <c r="N46" s="218"/>
      <c r="O46" s="218"/>
      <c r="P46" s="218"/>
      <c r="Q46" s="218"/>
      <c r="R46" s="218"/>
      <c r="S46" s="218"/>
      <c r="T46" s="218"/>
      <c r="U46" s="218"/>
      <c r="V46" s="219">
        <v>0.23080000000000001</v>
      </c>
      <c r="W46" s="220"/>
      <c r="X46" s="221"/>
      <c r="Y46" s="231"/>
      <c r="Z46" s="231"/>
      <c r="AA46" s="231"/>
      <c r="AB46" s="231"/>
      <c r="AC46" s="231"/>
      <c r="AD46" s="205"/>
      <c r="AE46" s="205"/>
      <c r="AF46" s="205"/>
      <c r="AG46" s="205"/>
    </row>
    <row r="47" spans="2:35" ht="9" customHeight="1" x14ac:dyDescent="0.2">
      <c r="B47" s="28"/>
      <c r="C47" s="29"/>
      <c r="D47" s="30"/>
      <c r="E47" s="30"/>
      <c r="F47" s="30"/>
      <c r="G47" s="30"/>
      <c r="H47" s="30"/>
      <c r="I47" s="30"/>
      <c r="J47" s="30"/>
      <c r="K47" s="30"/>
      <c r="L47" s="30"/>
      <c r="M47" s="30"/>
      <c r="N47" s="30"/>
      <c r="O47" s="30"/>
      <c r="P47" s="30"/>
      <c r="Q47" s="30"/>
      <c r="R47" s="30"/>
      <c r="S47" s="30"/>
      <c r="T47" s="30"/>
      <c r="U47" s="30"/>
      <c r="V47" s="31"/>
      <c r="W47" s="31"/>
      <c r="X47" s="31"/>
      <c r="Y47" s="32"/>
      <c r="Z47" s="32"/>
      <c r="AA47" s="32"/>
      <c r="AB47" s="32"/>
      <c r="AC47" s="32"/>
      <c r="AD47" s="33"/>
      <c r="AE47" s="33"/>
      <c r="AF47" s="33"/>
      <c r="AG47" s="34"/>
    </row>
    <row r="48" spans="2:35" ht="27" customHeight="1" x14ac:dyDescent="0.2">
      <c r="B48" s="203" t="s">
        <v>0</v>
      </c>
      <c r="C48" s="203"/>
      <c r="D48" s="203" t="s">
        <v>45</v>
      </c>
      <c r="E48" s="203"/>
      <c r="F48" s="203"/>
      <c r="G48" s="203"/>
      <c r="H48" s="203"/>
      <c r="I48" s="203"/>
      <c r="J48" s="203"/>
      <c r="K48" s="203"/>
      <c r="L48" s="203"/>
      <c r="M48" s="203"/>
      <c r="N48" s="203"/>
      <c r="O48" s="203"/>
      <c r="P48" s="203"/>
      <c r="Q48" s="203"/>
      <c r="R48" s="203"/>
      <c r="S48" s="203"/>
      <c r="T48" s="203"/>
      <c r="U48" s="203"/>
      <c r="V48" s="211" t="s">
        <v>46</v>
      </c>
      <c r="W48" s="212"/>
      <c r="X48" s="212"/>
      <c r="Y48" s="212"/>
      <c r="Z48" s="212"/>
      <c r="AA48" s="212"/>
      <c r="AB48" s="212"/>
      <c r="AC48" s="212"/>
      <c r="AD48" s="212"/>
      <c r="AE48" s="212"/>
      <c r="AF48" s="212"/>
      <c r="AG48" s="213"/>
    </row>
    <row r="49" spans="2:33" ht="28.5" customHeight="1" x14ac:dyDescent="0.2">
      <c r="B49" s="259">
        <v>1</v>
      </c>
      <c r="C49" s="259"/>
      <c r="D49" s="260" t="s">
        <v>47</v>
      </c>
      <c r="E49" s="260"/>
      <c r="F49" s="260"/>
      <c r="G49" s="260"/>
      <c r="H49" s="260"/>
      <c r="I49" s="260"/>
      <c r="J49" s="260"/>
      <c r="K49" s="260"/>
      <c r="L49" s="260"/>
      <c r="M49" s="260"/>
      <c r="N49" s="260"/>
      <c r="O49" s="260"/>
      <c r="P49" s="260"/>
      <c r="Q49" s="260"/>
      <c r="R49" s="260"/>
      <c r="S49" s="260"/>
      <c r="T49" s="260"/>
      <c r="U49" s="260"/>
      <c r="V49" s="224">
        <v>4336729965.8999996</v>
      </c>
      <c r="W49" s="225"/>
      <c r="X49" s="225"/>
      <c r="Y49" s="225"/>
      <c r="Z49" s="225"/>
      <c r="AA49" s="225"/>
      <c r="AB49" s="225"/>
      <c r="AC49" s="225"/>
      <c r="AD49" s="225"/>
      <c r="AE49" s="225"/>
      <c r="AF49" s="225"/>
      <c r="AG49" s="226"/>
    </row>
    <row r="50" spans="2:33" ht="34.5" customHeight="1" thickBot="1" x14ac:dyDescent="0.25">
      <c r="B50" s="264">
        <v>2</v>
      </c>
      <c r="C50" s="264"/>
      <c r="D50" s="227" t="s">
        <v>48</v>
      </c>
      <c r="E50" s="227"/>
      <c r="F50" s="227"/>
      <c r="G50" s="227"/>
      <c r="H50" s="227"/>
      <c r="I50" s="227"/>
      <c r="J50" s="227"/>
      <c r="K50" s="227"/>
      <c r="L50" s="227"/>
      <c r="M50" s="227"/>
      <c r="N50" s="227"/>
      <c r="O50" s="227"/>
      <c r="P50" s="227"/>
      <c r="Q50" s="227"/>
      <c r="R50" s="227"/>
      <c r="S50" s="227"/>
      <c r="T50" s="227"/>
      <c r="U50" s="227"/>
      <c r="V50" s="228">
        <v>3841661889.0040102</v>
      </c>
      <c r="W50" s="229"/>
      <c r="X50" s="229"/>
      <c r="Y50" s="229"/>
      <c r="Z50" s="229"/>
      <c r="AA50" s="229"/>
      <c r="AB50" s="229"/>
      <c r="AC50" s="229"/>
      <c r="AD50" s="229"/>
      <c r="AE50" s="229"/>
      <c r="AF50" s="229"/>
      <c r="AG50" s="230"/>
    </row>
    <row r="51" spans="2:33" ht="9.6" customHeight="1" x14ac:dyDescent="0.2">
      <c r="B51" s="25"/>
      <c r="C51" s="17"/>
      <c r="D51" s="18"/>
      <c r="E51" s="18"/>
      <c r="F51" s="18"/>
      <c r="G51" s="18"/>
      <c r="H51" s="18"/>
      <c r="I51" s="18"/>
      <c r="J51" s="18"/>
      <c r="K51" s="18"/>
      <c r="L51" s="18"/>
      <c r="M51" s="18"/>
      <c r="N51" s="18"/>
      <c r="O51" s="18"/>
      <c r="P51" s="18"/>
      <c r="Q51" s="18"/>
      <c r="R51" s="18"/>
      <c r="S51" s="18"/>
      <c r="T51" s="18"/>
      <c r="U51" s="18"/>
      <c r="V51" s="19"/>
      <c r="W51" s="19"/>
      <c r="X51" s="19"/>
      <c r="Y51" s="20"/>
      <c r="Z51" s="20"/>
      <c r="AA51" s="20"/>
      <c r="AB51" s="20"/>
      <c r="AC51" s="20"/>
      <c r="AD51" s="21"/>
      <c r="AE51" s="21"/>
      <c r="AF51" s="21"/>
      <c r="AG51" s="26"/>
    </row>
    <row r="52" spans="2:33" ht="29.1" customHeight="1" x14ac:dyDescent="0.2">
      <c r="B52" s="94" t="s">
        <v>17</v>
      </c>
      <c r="C52" s="95"/>
      <c r="D52" s="95"/>
      <c r="E52" s="95"/>
      <c r="F52" s="95"/>
      <c r="G52" s="95"/>
      <c r="H52" s="95"/>
      <c r="I52" s="95"/>
      <c r="J52" s="95"/>
      <c r="K52" s="95"/>
      <c r="L52" s="95"/>
      <c r="M52" s="95"/>
      <c r="N52" s="95"/>
      <c r="O52" s="95"/>
      <c r="P52" s="95"/>
      <c r="Q52" s="95"/>
      <c r="R52" s="95"/>
      <c r="S52" s="95"/>
      <c r="T52" s="95"/>
      <c r="U52" s="95"/>
      <c r="V52" s="95"/>
      <c r="W52" s="95"/>
      <c r="X52" s="95"/>
      <c r="Y52" s="95"/>
      <c r="Z52" s="95"/>
      <c r="AA52" s="95"/>
      <c r="AB52" s="95"/>
      <c r="AC52" s="95"/>
      <c r="AD52" s="95"/>
      <c r="AE52" s="95"/>
      <c r="AF52" s="95"/>
      <c r="AG52" s="96"/>
    </row>
    <row r="53" spans="2:33" ht="9" customHeight="1" x14ac:dyDescent="0.2">
      <c r="B53" s="100" t="s">
        <v>0</v>
      </c>
      <c r="C53" s="101"/>
      <c r="D53" s="123" t="s">
        <v>70</v>
      </c>
      <c r="E53" s="124"/>
      <c r="F53" s="124"/>
      <c r="G53" s="124"/>
      <c r="H53" s="124"/>
      <c r="I53" s="124"/>
      <c r="J53" s="124"/>
      <c r="K53" s="124"/>
      <c r="L53" s="124"/>
      <c r="M53" s="124"/>
      <c r="N53" s="124"/>
      <c r="O53" s="124"/>
      <c r="P53" s="124"/>
      <c r="Q53" s="124"/>
      <c r="R53" s="124"/>
      <c r="S53" s="124"/>
      <c r="T53" s="124"/>
      <c r="U53" s="124"/>
      <c r="V53" s="125"/>
      <c r="W53" s="111" t="s">
        <v>15</v>
      </c>
      <c r="X53" s="112"/>
      <c r="Y53" s="113"/>
      <c r="Z53" s="117" t="s">
        <v>16</v>
      </c>
      <c r="AA53" s="118"/>
      <c r="AB53" s="118"/>
      <c r="AC53" s="119"/>
      <c r="AD53" s="106" t="s">
        <v>14</v>
      </c>
      <c r="AE53" s="107"/>
      <c r="AF53" s="107"/>
      <c r="AG53" s="108"/>
    </row>
    <row r="54" spans="2:33" ht="23.25" customHeight="1" x14ac:dyDescent="0.2">
      <c r="B54" s="102"/>
      <c r="C54" s="103"/>
      <c r="D54" s="126"/>
      <c r="E54" s="127"/>
      <c r="F54" s="127"/>
      <c r="G54" s="127"/>
      <c r="H54" s="127"/>
      <c r="I54" s="127"/>
      <c r="J54" s="127"/>
      <c r="K54" s="127"/>
      <c r="L54" s="127"/>
      <c r="M54" s="127"/>
      <c r="N54" s="127"/>
      <c r="O54" s="127"/>
      <c r="P54" s="127"/>
      <c r="Q54" s="127"/>
      <c r="R54" s="127"/>
      <c r="S54" s="127"/>
      <c r="T54" s="127"/>
      <c r="U54" s="127"/>
      <c r="V54" s="128"/>
      <c r="W54" s="114"/>
      <c r="X54" s="115"/>
      <c r="Y54" s="116"/>
      <c r="Z54" s="120"/>
      <c r="AA54" s="121"/>
      <c r="AB54" s="121"/>
      <c r="AC54" s="122"/>
      <c r="AD54" s="101"/>
      <c r="AE54" s="109"/>
      <c r="AF54" s="109"/>
      <c r="AG54" s="110"/>
    </row>
    <row r="55" spans="2:33" ht="24.95" customHeight="1" x14ac:dyDescent="0.2">
      <c r="B55" s="104"/>
      <c r="C55" s="105"/>
      <c r="D55" s="232" t="s">
        <v>71</v>
      </c>
      <c r="E55" s="233"/>
      <c r="F55" s="233"/>
      <c r="G55" s="233"/>
      <c r="H55" s="233"/>
      <c r="I55" s="233"/>
      <c r="J55" s="233"/>
      <c r="K55" s="233"/>
      <c r="L55" s="233"/>
      <c r="M55" s="233"/>
      <c r="N55" s="233"/>
      <c r="O55" s="233"/>
      <c r="P55" s="233"/>
      <c r="Q55" s="233"/>
      <c r="R55" s="233"/>
      <c r="S55" s="233"/>
      <c r="T55" s="233"/>
      <c r="U55" s="233"/>
      <c r="V55" s="234"/>
      <c r="W55" s="59">
        <v>45509</v>
      </c>
      <c r="X55" s="60"/>
      <c r="Y55" s="61"/>
      <c r="Z55" s="59">
        <v>45509</v>
      </c>
      <c r="AA55" s="60"/>
      <c r="AB55" s="60"/>
      <c r="AC55" s="61"/>
      <c r="AD55" s="44">
        <f t="shared" ref="AD55:AD66" si="0">+IF(Z55&lt;&gt;0,IF(Z55=0,(W55-Z55),IF(Z55&lt;&gt;W55,(W55-Z55),0)),"no iniciado")</f>
        <v>0</v>
      </c>
      <c r="AE55" s="45"/>
      <c r="AF55" s="45">
        <f t="shared" ref="AF55:AF66" si="1">+IF(Z55&lt;&gt;0,IF(AB55=0,(T55-Z55),IF(Z55&lt;&gt;T55,(T55-Z55),0)),"no iniciado")</f>
        <v>-45509</v>
      </c>
      <c r="AG55" s="46"/>
    </row>
    <row r="56" spans="2:33" ht="17.25" customHeight="1" x14ac:dyDescent="0.2">
      <c r="B56" s="104"/>
      <c r="C56" s="105"/>
      <c r="D56" s="97" t="s">
        <v>72</v>
      </c>
      <c r="E56" s="98"/>
      <c r="F56" s="98"/>
      <c r="G56" s="98"/>
      <c r="H56" s="98"/>
      <c r="I56" s="98"/>
      <c r="J56" s="98"/>
      <c r="K56" s="98"/>
      <c r="L56" s="98"/>
      <c r="M56" s="98"/>
      <c r="N56" s="98"/>
      <c r="O56" s="98"/>
      <c r="P56" s="98"/>
      <c r="Q56" s="98"/>
      <c r="R56" s="98"/>
      <c r="S56" s="98"/>
      <c r="T56" s="98"/>
      <c r="U56" s="98"/>
      <c r="V56" s="99"/>
      <c r="W56" s="59">
        <v>45549</v>
      </c>
      <c r="X56" s="60"/>
      <c r="Y56" s="61"/>
      <c r="Z56" s="59">
        <v>45549</v>
      </c>
      <c r="AA56" s="60"/>
      <c r="AB56" s="60"/>
      <c r="AC56" s="61"/>
      <c r="AD56" s="44">
        <f>+IF(Z56&lt;&gt;0,IF(Z56=0,(W56-Z56),IF(Z56&lt;&gt;W56,(W56-Z56),0)),"En ejecución")</f>
        <v>0</v>
      </c>
      <c r="AE56" s="45"/>
      <c r="AF56" s="45">
        <f t="shared" ref="AF56:AF58" si="2">+IF(Z56&lt;&gt;0,IF(AB56=0,(T56-Z56),IF(Z56&lt;&gt;T56,(T56-Z56),0)),"no iniciado")</f>
        <v>-45549</v>
      </c>
      <c r="AG56" s="46"/>
    </row>
    <row r="57" spans="2:33" ht="13.5" customHeight="1" x14ac:dyDescent="0.2">
      <c r="B57" s="222"/>
      <c r="C57" s="223"/>
      <c r="D57" s="97" t="s">
        <v>83</v>
      </c>
      <c r="E57" s="98"/>
      <c r="F57" s="98"/>
      <c r="G57" s="98"/>
      <c r="H57" s="98"/>
      <c r="I57" s="98"/>
      <c r="J57" s="98"/>
      <c r="K57" s="98"/>
      <c r="L57" s="98"/>
      <c r="M57" s="98"/>
      <c r="N57" s="98"/>
      <c r="O57" s="98"/>
      <c r="P57" s="98"/>
      <c r="Q57" s="98"/>
      <c r="R57" s="98"/>
      <c r="S57" s="98"/>
      <c r="T57" s="98"/>
      <c r="U57" s="98"/>
      <c r="V57" s="99"/>
      <c r="W57" s="59">
        <v>45578</v>
      </c>
      <c r="X57" s="60"/>
      <c r="Y57" s="61"/>
      <c r="Z57" s="59">
        <v>45578</v>
      </c>
      <c r="AA57" s="60"/>
      <c r="AB57" s="60"/>
      <c r="AC57" s="61"/>
      <c r="AD57" s="44">
        <f>+IF(Z57&lt;&gt;0,IF(Z57=0,(W57-Z57),IF(Z57&lt;&gt;W57,(W57-Z57),0)),"En ejecución")</f>
        <v>0</v>
      </c>
      <c r="AE57" s="45"/>
      <c r="AF57" s="45">
        <f t="shared" si="2"/>
        <v>-45578</v>
      </c>
      <c r="AG57" s="46"/>
    </row>
    <row r="58" spans="2:33" ht="16.5" customHeight="1" x14ac:dyDescent="0.2">
      <c r="B58" s="104"/>
      <c r="C58" s="105"/>
      <c r="D58" s="97" t="s">
        <v>73</v>
      </c>
      <c r="E58" s="98"/>
      <c r="F58" s="98"/>
      <c r="G58" s="98"/>
      <c r="H58" s="98"/>
      <c r="I58" s="98"/>
      <c r="J58" s="98"/>
      <c r="K58" s="98"/>
      <c r="L58" s="98"/>
      <c r="M58" s="98"/>
      <c r="N58" s="98"/>
      <c r="O58" s="98"/>
      <c r="P58" s="98"/>
      <c r="Q58" s="98"/>
      <c r="R58" s="98"/>
      <c r="S58" s="98"/>
      <c r="T58" s="98"/>
      <c r="U58" s="98"/>
      <c r="V58" s="99"/>
      <c r="W58" s="59">
        <v>45640</v>
      </c>
      <c r="X58" s="60"/>
      <c r="Y58" s="61"/>
      <c r="Z58" s="59">
        <v>45640</v>
      </c>
      <c r="AA58" s="60"/>
      <c r="AB58" s="60"/>
      <c r="AC58" s="61"/>
      <c r="AD58" s="44">
        <f>+IF(Z58&lt;&gt;0,IF(Z58=0,(W58-Z58),IF(Z58&lt;&gt;W58,(W58-Z58),0)),"En ejecución")</f>
        <v>0</v>
      </c>
      <c r="AE58" s="45"/>
      <c r="AF58" s="45">
        <f t="shared" si="2"/>
        <v>-45640</v>
      </c>
      <c r="AG58" s="46"/>
    </row>
    <row r="59" spans="2:33" ht="18.600000000000001" customHeight="1" x14ac:dyDescent="0.2">
      <c r="B59" s="104"/>
      <c r="C59" s="105"/>
      <c r="D59" s="97" t="s">
        <v>74</v>
      </c>
      <c r="E59" s="98"/>
      <c r="F59" s="98"/>
      <c r="G59" s="98"/>
      <c r="H59" s="98"/>
      <c r="I59" s="98"/>
      <c r="J59" s="98"/>
      <c r="K59" s="98"/>
      <c r="L59" s="98"/>
      <c r="M59" s="98"/>
      <c r="N59" s="98"/>
      <c r="O59" s="98"/>
      <c r="P59" s="98"/>
      <c r="Q59" s="98"/>
      <c r="R59" s="98"/>
      <c r="S59" s="98"/>
      <c r="T59" s="98"/>
      <c r="U59" s="98"/>
      <c r="V59" s="99"/>
      <c r="W59" s="59">
        <v>45793</v>
      </c>
      <c r="X59" s="60"/>
      <c r="Y59" s="61"/>
      <c r="Z59" s="59"/>
      <c r="AA59" s="60"/>
      <c r="AB59" s="60"/>
      <c r="AC59" s="61"/>
      <c r="AD59" s="44" t="str">
        <f>+IF(Z59&lt;&gt;0,IF(Z59=0,(W59-Z59),IF(Z59&lt;&gt;W59,(W59-Z59),0)),"En ejecución")</f>
        <v>En ejecución</v>
      </c>
      <c r="AE59" s="45"/>
      <c r="AF59" s="45" t="str">
        <f t="shared" si="1"/>
        <v>no iniciado</v>
      </c>
      <c r="AG59" s="46"/>
    </row>
    <row r="60" spans="2:33" ht="18.600000000000001" customHeight="1" x14ac:dyDescent="0.2">
      <c r="B60" s="104"/>
      <c r="C60" s="105"/>
      <c r="D60" s="97" t="s">
        <v>75</v>
      </c>
      <c r="E60" s="98"/>
      <c r="F60" s="98"/>
      <c r="G60" s="98"/>
      <c r="H60" s="98"/>
      <c r="I60" s="98"/>
      <c r="J60" s="98"/>
      <c r="K60" s="98"/>
      <c r="L60" s="98"/>
      <c r="M60" s="98"/>
      <c r="N60" s="98"/>
      <c r="O60" s="98"/>
      <c r="P60" s="98"/>
      <c r="Q60" s="98"/>
      <c r="R60" s="98"/>
      <c r="S60" s="98"/>
      <c r="T60" s="98"/>
      <c r="U60" s="98"/>
      <c r="V60" s="99"/>
      <c r="W60" s="59">
        <v>45819</v>
      </c>
      <c r="X60" s="60"/>
      <c r="Y60" s="61"/>
      <c r="Z60" s="59"/>
      <c r="AA60" s="60"/>
      <c r="AB60" s="60"/>
      <c r="AC60" s="61"/>
      <c r="AD60" s="44" t="str">
        <f t="shared" si="0"/>
        <v>no iniciado</v>
      </c>
      <c r="AE60" s="45"/>
      <c r="AF60" s="45" t="str">
        <f t="shared" si="1"/>
        <v>no iniciado</v>
      </c>
      <c r="AG60" s="46"/>
    </row>
    <row r="61" spans="2:33" ht="18" customHeight="1" x14ac:dyDescent="0.2">
      <c r="B61" s="104"/>
      <c r="C61" s="105"/>
      <c r="D61" s="97" t="s">
        <v>76</v>
      </c>
      <c r="E61" s="98"/>
      <c r="F61" s="98"/>
      <c r="G61" s="98"/>
      <c r="H61" s="98"/>
      <c r="I61" s="98"/>
      <c r="J61" s="98"/>
      <c r="K61" s="98"/>
      <c r="L61" s="98"/>
      <c r="M61" s="98"/>
      <c r="N61" s="98"/>
      <c r="O61" s="98"/>
      <c r="P61" s="98"/>
      <c r="Q61" s="98"/>
      <c r="R61" s="98"/>
      <c r="S61" s="98"/>
      <c r="T61" s="98"/>
      <c r="U61" s="98"/>
      <c r="V61" s="99"/>
      <c r="W61" s="59">
        <v>45768</v>
      </c>
      <c r="X61" s="60"/>
      <c r="Y61" s="61"/>
      <c r="Z61" s="59"/>
      <c r="AA61" s="60"/>
      <c r="AB61" s="60"/>
      <c r="AC61" s="61"/>
      <c r="AD61" s="44" t="str">
        <f>+IF(Z61&lt;&gt;0,IF(Z61=0,(W61-Z61),IF(Z61&lt;&gt;W61,(W61-Z61),0)),"En ejecución")</f>
        <v>En ejecución</v>
      </c>
      <c r="AE61" s="45"/>
      <c r="AF61" s="45" t="str">
        <f t="shared" si="1"/>
        <v>no iniciado</v>
      </c>
      <c r="AG61" s="46"/>
    </row>
    <row r="62" spans="2:33" ht="21" customHeight="1" x14ac:dyDescent="0.2">
      <c r="B62" s="104"/>
      <c r="C62" s="105"/>
      <c r="D62" s="97" t="s">
        <v>77</v>
      </c>
      <c r="E62" s="98"/>
      <c r="F62" s="98"/>
      <c r="G62" s="98"/>
      <c r="H62" s="98"/>
      <c r="I62" s="98"/>
      <c r="J62" s="98"/>
      <c r="K62" s="98"/>
      <c r="L62" s="98"/>
      <c r="M62" s="98"/>
      <c r="N62" s="98"/>
      <c r="O62" s="98"/>
      <c r="P62" s="98"/>
      <c r="Q62" s="98"/>
      <c r="R62" s="98"/>
      <c r="S62" s="98"/>
      <c r="T62" s="98"/>
      <c r="U62" s="98"/>
      <c r="V62" s="99"/>
      <c r="W62" s="59">
        <v>45805</v>
      </c>
      <c r="X62" s="60"/>
      <c r="Y62" s="61"/>
      <c r="Z62" s="59"/>
      <c r="AA62" s="60"/>
      <c r="AB62" s="60"/>
      <c r="AC62" s="61"/>
      <c r="AD62" s="44" t="str">
        <f t="shared" si="0"/>
        <v>no iniciado</v>
      </c>
      <c r="AE62" s="45"/>
      <c r="AF62" s="45" t="str">
        <f t="shared" si="1"/>
        <v>no iniciado</v>
      </c>
      <c r="AG62" s="46"/>
    </row>
    <row r="63" spans="2:33" ht="15.75" x14ac:dyDescent="0.2">
      <c r="B63" s="104"/>
      <c r="C63" s="105"/>
      <c r="D63" s="97" t="s">
        <v>78</v>
      </c>
      <c r="E63" s="98"/>
      <c r="F63" s="98"/>
      <c r="G63" s="98"/>
      <c r="H63" s="98"/>
      <c r="I63" s="98"/>
      <c r="J63" s="98"/>
      <c r="K63" s="98"/>
      <c r="L63" s="98"/>
      <c r="M63" s="98"/>
      <c r="N63" s="98"/>
      <c r="O63" s="98"/>
      <c r="P63" s="98"/>
      <c r="Q63" s="98"/>
      <c r="R63" s="98"/>
      <c r="S63" s="98"/>
      <c r="T63" s="98"/>
      <c r="U63" s="98"/>
      <c r="V63" s="99"/>
      <c r="W63" s="59">
        <v>45819</v>
      </c>
      <c r="X63" s="60"/>
      <c r="Y63" s="61"/>
      <c r="Z63" s="59"/>
      <c r="AA63" s="60"/>
      <c r="AB63" s="60"/>
      <c r="AC63" s="61"/>
      <c r="AD63" s="44" t="str">
        <f t="shared" si="0"/>
        <v>no iniciado</v>
      </c>
      <c r="AE63" s="45"/>
      <c r="AF63" s="45" t="str">
        <f t="shared" si="1"/>
        <v>no iniciado</v>
      </c>
      <c r="AG63" s="46"/>
    </row>
    <row r="64" spans="2:33" ht="18" customHeight="1" x14ac:dyDescent="0.2">
      <c r="B64" s="104"/>
      <c r="C64" s="105"/>
      <c r="D64" s="97" t="s">
        <v>79</v>
      </c>
      <c r="E64" s="98"/>
      <c r="F64" s="98"/>
      <c r="G64" s="98"/>
      <c r="H64" s="98"/>
      <c r="I64" s="98"/>
      <c r="J64" s="98"/>
      <c r="K64" s="98"/>
      <c r="L64" s="98"/>
      <c r="M64" s="98"/>
      <c r="N64" s="98"/>
      <c r="O64" s="98"/>
      <c r="P64" s="98"/>
      <c r="Q64" s="98"/>
      <c r="R64" s="98"/>
      <c r="S64" s="98"/>
      <c r="T64" s="98"/>
      <c r="U64" s="98"/>
      <c r="V64" s="99"/>
      <c r="W64" s="59">
        <v>45833</v>
      </c>
      <c r="X64" s="60"/>
      <c r="Y64" s="61"/>
      <c r="Z64" s="59"/>
      <c r="AA64" s="60"/>
      <c r="AB64" s="60"/>
      <c r="AC64" s="61"/>
      <c r="AD64" s="44" t="str">
        <f t="shared" si="0"/>
        <v>no iniciado</v>
      </c>
      <c r="AE64" s="45"/>
      <c r="AF64" s="45" t="str">
        <f t="shared" si="1"/>
        <v>no iniciado</v>
      </c>
      <c r="AG64" s="46"/>
    </row>
    <row r="65" spans="1:33" ht="17.25" customHeight="1" x14ac:dyDescent="0.2">
      <c r="A65" s="1"/>
      <c r="B65" s="104"/>
      <c r="C65" s="105"/>
      <c r="D65" s="97" t="s">
        <v>80</v>
      </c>
      <c r="E65" s="98"/>
      <c r="F65" s="98"/>
      <c r="G65" s="98"/>
      <c r="H65" s="98"/>
      <c r="I65" s="98"/>
      <c r="J65" s="98"/>
      <c r="K65" s="98"/>
      <c r="L65" s="98"/>
      <c r="M65" s="98"/>
      <c r="N65" s="98"/>
      <c r="O65" s="98"/>
      <c r="P65" s="98"/>
      <c r="Q65" s="98"/>
      <c r="R65" s="98"/>
      <c r="S65" s="98"/>
      <c r="T65" s="98"/>
      <c r="U65" s="98"/>
      <c r="V65" s="99"/>
      <c r="W65" s="59">
        <v>45833</v>
      </c>
      <c r="X65" s="60"/>
      <c r="Y65" s="61"/>
      <c r="Z65" s="59"/>
      <c r="AA65" s="60"/>
      <c r="AB65" s="60"/>
      <c r="AC65" s="61"/>
      <c r="AD65" s="44" t="str">
        <f t="shared" si="0"/>
        <v>no iniciado</v>
      </c>
      <c r="AE65" s="45"/>
      <c r="AF65" s="45" t="str">
        <f t="shared" si="1"/>
        <v>no iniciado</v>
      </c>
      <c r="AG65" s="46"/>
    </row>
    <row r="66" spans="1:33" ht="35.450000000000003" customHeight="1" x14ac:dyDescent="0.2">
      <c r="B66" s="104"/>
      <c r="C66" s="105"/>
      <c r="D66" s="232" t="s">
        <v>81</v>
      </c>
      <c r="E66" s="233"/>
      <c r="F66" s="233"/>
      <c r="G66" s="233"/>
      <c r="H66" s="233"/>
      <c r="I66" s="233"/>
      <c r="J66" s="233"/>
      <c r="K66" s="233"/>
      <c r="L66" s="233"/>
      <c r="M66" s="233"/>
      <c r="N66" s="233"/>
      <c r="O66" s="233"/>
      <c r="P66" s="233"/>
      <c r="Q66" s="233"/>
      <c r="R66" s="233"/>
      <c r="S66" s="233"/>
      <c r="T66" s="233"/>
      <c r="U66" s="233"/>
      <c r="V66" s="234"/>
      <c r="W66" s="59">
        <v>45874</v>
      </c>
      <c r="X66" s="60"/>
      <c r="Y66" s="61"/>
      <c r="Z66" s="59"/>
      <c r="AA66" s="60"/>
      <c r="AB66" s="60"/>
      <c r="AC66" s="61"/>
      <c r="AD66" s="44" t="str">
        <f t="shared" si="0"/>
        <v>no iniciado</v>
      </c>
      <c r="AE66" s="45"/>
      <c r="AF66" s="45" t="str">
        <f t="shared" si="1"/>
        <v>no iniciado</v>
      </c>
      <c r="AG66" s="46"/>
    </row>
    <row r="67" spans="1:33" s="1" customFormat="1" ht="15" customHeight="1" x14ac:dyDescent="0.25">
      <c r="A67" s="3"/>
      <c r="B67" s="244" t="s">
        <v>82</v>
      </c>
      <c r="C67" s="245"/>
      <c r="D67" s="245"/>
      <c r="E67" s="245"/>
      <c r="F67" s="245"/>
      <c r="G67" s="245"/>
      <c r="H67" s="245"/>
      <c r="I67" s="245"/>
      <c r="J67" s="245"/>
      <c r="K67" s="245"/>
      <c r="L67" s="245"/>
      <c r="M67" s="245"/>
      <c r="N67" s="245"/>
      <c r="O67" s="245"/>
      <c r="P67" s="245"/>
      <c r="Q67" s="245"/>
      <c r="R67" s="245"/>
      <c r="S67" s="246"/>
      <c r="T67" s="247"/>
      <c r="U67" s="248"/>
      <c r="V67" s="249"/>
      <c r="W67" s="268">
        <f>+W66-W55+1</f>
        <v>366</v>
      </c>
      <c r="X67" s="269"/>
      <c r="Y67" s="269"/>
      <c r="Z67" s="265" t="str">
        <f>IF(Z66&lt;&gt;0,(Z66-W55+1),"")</f>
        <v/>
      </c>
      <c r="AA67" s="266"/>
      <c r="AB67" s="266"/>
      <c r="AC67" s="273"/>
      <c r="AD67" s="265"/>
      <c r="AE67" s="266"/>
      <c r="AF67" s="266"/>
      <c r="AG67" s="267"/>
    </row>
    <row r="68" spans="1:33" ht="6.75" customHeight="1" x14ac:dyDescent="0.2">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4"/>
    </row>
    <row r="69" spans="1:33" ht="15.75" x14ac:dyDescent="0.2">
      <c r="B69" s="94" t="s">
        <v>24</v>
      </c>
      <c r="C69" s="95"/>
      <c r="D69" s="95"/>
      <c r="E69" s="95"/>
      <c r="F69" s="95"/>
      <c r="G69" s="95"/>
      <c r="H69" s="95"/>
      <c r="I69" s="95"/>
      <c r="J69" s="95"/>
      <c r="K69" s="95"/>
      <c r="L69" s="95"/>
      <c r="M69" s="95"/>
      <c r="N69" s="95"/>
      <c r="O69" s="95"/>
      <c r="P69" s="95"/>
      <c r="Q69" s="95"/>
      <c r="R69" s="95"/>
      <c r="S69" s="95"/>
      <c r="T69" s="95"/>
      <c r="U69" s="95"/>
      <c r="V69" s="95"/>
      <c r="W69" s="95"/>
      <c r="X69" s="95"/>
      <c r="Y69" s="95"/>
      <c r="Z69" s="95"/>
      <c r="AA69" s="95"/>
      <c r="AB69" s="95"/>
      <c r="AC69" s="95"/>
      <c r="AD69" s="95"/>
      <c r="AE69" s="95"/>
      <c r="AF69" s="95"/>
      <c r="AG69" s="96"/>
    </row>
    <row r="70" spans="1:33" ht="170.25" customHeight="1" x14ac:dyDescent="0.2">
      <c r="B70" s="270" t="s">
        <v>95</v>
      </c>
      <c r="C70" s="271"/>
      <c r="D70" s="271"/>
      <c r="E70" s="271"/>
      <c r="F70" s="271"/>
      <c r="G70" s="271"/>
      <c r="H70" s="271"/>
      <c r="I70" s="271"/>
      <c r="J70" s="271"/>
      <c r="K70" s="271"/>
      <c r="L70" s="271"/>
      <c r="M70" s="271"/>
      <c r="N70" s="271"/>
      <c r="O70" s="271"/>
      <c r="P70" s="271"/>
      <c r="Q70" s="271"/>
      <c r="R70" s="271"/>
      <c r="S70" s="271"/>
      <c r="T70" s="271"/>
      <c r="U70" s="271"/>
      <c r="V70" s="271"/>
      <c r="W70" s="271"/>
      <c r="X70" s="271"/>
      <c r="Y70" s="271"/>
      <c r="Z70" s="271"/>
      <c r="AA70" s="271"/>
      <c r="AB70" s="271"/>
      <c r="AC70" s="271"/>
      <c r="AD70" s="271"/>
      <c r="AE70" s="271"/>
      <c r="AF70" s="271"/>
      <c r="AG70" s="272"/>
    </row>
    <row r="71" spans="1:33" ht="18.75" customHeight="1" x14ac:dyDescent="0.2">
      <c r="B71" s="250" t="s">
        <v>85</v>
      </c>
      <c r="C71" s="251"/>
      <c r="D71" s="251"/>
      <c r="E71" s="251"/>
      <c r="F71" s="251"/>
      <c r="G71" s="251"/>
      <c r="H71" s="251"/>
      <c r="I71" s="251"/>
      <c r="J71" s="251"/>
      <c r="K71" s="251"/>
      <c r="L71" s="251"/>
      <c r="M71" s="251"/>
      <c r="N71" s="251"/>
      <c r="O71" s="251"/>
      <c r="P71" s="251"/>
      <c r="Q71" s="251"/>
      <c r="R71" s="251"/>
      <c r="S71" s="251"/>
      <c r="T71" s="251"/>
      <c r="U71" s="251"/>
      <c r="V71" s="251"/>
      <c r="W71" s="251"/>
      <c r="X71" s="251"/>
      <c r="Y71" s="251"/>
      <c r="Z71" s="251"/>
      <c r="AA71" s="251"/>
      <c r="AB71" s="251"/>
      <c r="AC71" s="251"/>
      <c r="AD71" s="251"/>
      <c r="AE71" s="251"/>
      <c r="AF71" s="251"/>
      <c r="AG71" s="252"/>
    </row>
    <row r="72" spans="1:33" ht="17.45" customHeight="1" x14ac:dyDescent="0.2">
      <c r="B72" s="47" t="s">
        <v>96</v>
      </c>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9"/>
    </row>
    <row r="73" spans="1:33" ht="17.45" customHeight="1" x14ac:dyDescent="0.2">
      <c r="B73" s="47" t="s">
        <v>94</v>
      </c>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9"/>
    </row>
    <row r="74" spans="1:33" ht="17.45" customHeight="1" x14ac:dyDescent="0.2">
      <c r="B74" s="47" t="s">
        <v>97</v>
      </c>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9"/>
    </row>
    <row r="75" spans="1:33" ht="17.45" customHeight="1" x14ac:dyDescent="0.2">
      <c r="B75" s="47" t="s">
        <v>98</v>
      </c>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9"/>
    </row>
    <row r="76" spans="1:33" ht="17.45" customHeight="1" x14ac:dyDescent="0.2">
      <c r="B76" s="47" t="s">
        <v>99</v>
      </c>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9"/>
    </row>
    <row r="77" spans="1:33" ht="15.6" customHeight="1" x14ac:dyDescent="0.2">
      <c r="B77" s="47" t="s">
        <v>100</v>
      </c>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9"/>
    </row>
    <row r="78" spans="1:33" ht="16.5" customHeight="1" x14ac:dyDescent="0.2">
      <c r="B78" s="47" t="s">
        <v>101</v>
      </c>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9"/>
    </row>
    <row r="79" spans="1:33" ht="17.45" customHeight="1" x14ac:dyDescent="0.2">
      <c r="B79" s="253" t="s">
        <v>84</v>
      </c>
      <c r="C79" s="254"/>
      <c r="D79" s="254"/>
      <c r="E79" s="254"/>
      <c r="F79" s="254"/>
      <c r="G79" s="254"/>
      <c r="H79" s="254"/>
      <c r="I79" s="254"/>
      <c r="J79" s="254"/>
      <c r="K79" s="254"/>
      <c r="L79" s="254"/>
      <c r="M79" s="254"/>
      <c r="N79" s="254"/>
      <c r="O79" s="254"/>
      <c r="P79" s="254"/>
      <c r="Q79" s="254"/>
      <c r="R79" s="254"/>
      <c r="S79" s="254"/>
      <c r="T79" s="254"/>
      <c r="U79" s="254"/>
      <c r="V79" s="254"/>
      <c r="W79" s="254"/>
      <c r="X79" s="254"/>
      <c r="Y79" s="254"/>
      <c r="Z79" s="254"/>
      <c r="AA79" s="254"/>
      <c r="AB79" s="254"/>
      <c r="AC79" s="254"/>
      <c r="AD79" s="254"/>
      <c r="AE79" s="254"/>
      <c r="AF79" s="254"/>
      <c r="AG79" s="255"/>
    </row>
    <row r="80" spans="1:33" ht="18" customHeight="1" x14ac:dyDescent="0.2">
      <c r="B80" s="47" t="s">
        <v>102</v>
      </c>
      <c r="C80" s="48"/>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9"/>
    </row>
    <row r="81" spans="2:33" ht="18" customHeight="1" x14ac:dyDescent="0.2">
      <c r="B81" s="47" t="s">
        <v>103</v>
      </c>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9"/>
    </row>
    <row r="82" spans="2:33" ht="18" customHeight="1" x14ac:dyDescent="0.2">
      <c r="B82" s="47" t="s">
        <v>104</v>
      </c>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9"/>
    </row>
    <row r="83" spans="2:33" ht="18" customHeight="1" x14ac:dyDescent="0.2">
      <c r="B83" s="47" t="s">
        <v>105</v>
      </c>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9"/>
    </row>
    <row r="84" spans="2:33" ht="18" customHeight="1" x14ac:dyDescent="0.2">
      <c r="B84" s="47" t="s">
        <v>106</v>
      </c>
      <c r="C84" s="48"/>
      <c r="D84" s="48"/>
      <c r="E84" s="48"/>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9"/>
    </row>
    <row r="85" spans="2:33" ht="18" customHeight="1" x14ac:dyDescent="0.2">
      <c r="B85" s="47" t="s">
        <v>107</v>
      </c>
      <c r="C85" s="48"/>
      <c r="D85" s="48"/>
      <c r="E85" s="48"/>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9"/>
    </row>
    <row r="86" spans="2:33" ht="18" customHeight="1" x14ac:dyDescent="0.2">
      <c r="B86" s="47" t="s">
        <v>108</v>
      </c>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9"/>
    </row>
    <row r="87" spans="2:33" ht="33" customHeight="1" x14ac:dyDescent="0.2">
      <c r="B87" s="47" t="s">
        <v>109</v>
      </c>
      <c r="C87" s="48"/>
      <c r="D87" s="48"/>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9"/>
    </row>
    <row r="88" spans="2:33" ht="16.5" customHeight="1" x14ac:dyDescent="0.2">
      <c r="B88" s="47"/>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9"/>
    </row>
    <row r="89" spans="2:33" ht="15" customHeight="1" x14ac:dyDescent="0.2">
      <c r="B89" s="94" t="s">
        <v>37</v>
      </c>
      <c r="C89" s="95"/>
      <c r="D89" s="95"/>
      <c r="E89" s="95"/>
      <c r="F89" s="95"/>
      <c r="G89" s="95"/>
      <c r="H89" s="95"/>
      <c r="I89" s="95"/>
      <c r="J89" s="95"/>
      <c r="K89" s="95"/>
      <c r="L89" s="95"/>
      <c r="M89" s="95"/>
      <c r="N89" s="95"/>
      <c r="O89" s="95"/>
      <c r="P89" s="95"/>
      <c r="Q89" s="95"/>
      <c r="R89" s="95"/>
      <c r="S89" s="95"/>
      <c r="T89" s="95"/>
      <c r="U89" s="95"/>
      <c r="V89" s="95"/>
      <c r="W89" s="95"/>
      <c r="X89" s="95"/>
      <c r="Y89" s="95"/>
      <c r="Z89" s="95"/>
      <c r="AA89" s="95"/>
      <c r="AB89" s="95"/>
      <c r="AC89" s="95"/>
      <c r="AD89" s="95"/>
      <c r="AE89" s="95"/>
      <c r="AF89" s="95"/>
      <c r="AG89" s="96"/>
    </row>
    <row r="90" spans="2:33" ht="4.5" customHeight="1" x14ac:dyDescent="0.2">
      <c r="B90" s="35"/>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7"/>
    </row>
    <row r="91" spans="2:33" ht="5.25" customHeight="1" x14ac:dyDescent="0.2">
      <c r="B91" s="235"/>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7"/>
    </row>
    <row r="92" spans="2:33" x14ac:dyDescent="0.2">
      <c r="B92" s="238"/>
      <c r="C92" s="239"/>
      <c r="D92" s="239"/>
      <c r="E92" s="239"/>
      <c r="F92" s="239"/>
      <c r="G92" s="239"/>
      <c r="H92" s="239"/>
      <c r="I92" s="239"/>
      <c r="J92" s="239"/>
      <c r="K92" s="239"/>
      <c r="L92" s="239"/>
      <c r="M92" s="239"/>
      <c r="N92" s="239"/>
      <c r="O92" s="239"/>
      <c r="P92" s="239"/>
      <c r="Q92" s="239"/>
      <c r="R92" s="239"/>
      <c r="S92" s="239"/>
      <c r="T92" s="239"/>
      <c r="U92" s="239"/>
      <c r="V92" s="239"/>
      <c r="W92" s="239"/>
      <c r="X92" s="239"/>
      <c r="Y92" s="239"/>
      <c r="Z92" s="239"/>
      <c r="AA92" s="239"/>
      <c r="AB92" s="239"/>
      <c r="AC92" s="239"/>
      <c r="AD92" s="239"/>
      <c r="AE92" s="239"/>
      <c r="AF92" s="239"/>
      <c r="AG92" s="240"/>
    </row>
    <row r="93" spans="2:33" ht="12.95" customHeight="1" x14ac:dyDescent="0.2">
      <c r="B93" s="238"/>
      <c r="C93" s="239"/>
      <c r="D93" s="239"/>
      <c r="E93" s="239"/>
      <c r="F93" s="239"/>
      <c r="G93" s="239"/>
      <c r="H93" s="239"/>
      <c r="I93" s="239"/>
      <c r="J93" s="239"/>
      <c r="K93" s="239"/>
      <c r="L93" s="239"/>
      <c r="M93" s="239"/>
      <c r="N93" s="239"/>
      <c r="O93" s="239"/>
      <c r="P93" s="239"/>
      <c r="Q93" s="239"/>
      <c r="R93" s="239"/>
      <c r="S93" s="239"/>
      <c r="T93" s="239"/>
      <c r="U93" s="239"/>
      <c r="V93" s="239"/>
      <c r="W93" s="239"/>
      <c r="X93" s="239"/>
      <c r="Y93" s="239"/>
      <c r="Z93" s="239"/>
      <c r="AA93" s="239"/>
      <c r="AB93" s="239"/>
      <c r="AC93" s="239"/>
      <c r="AD93" s="239"/>
      <c r="AE93" s="239"/>
      <c r="AF93" s="239"/>
      <c r="AG93" s="240"/>
    </row>
    <row r="94" spans="2:33" ht="12.95" customHeight="1" x14ac:dyDescent="0.2">
      <c r="B94" s="238"/>
      <c r="C94" s="239"/>
      <c r="D94" s="239"/>
      <c r="E94" s="239"/>
      <c r="F94" s="239"/>
      <c r="G94" s="239"/>
      <c r="H94" s="239"/>
      <c r="I94" s="239"/>
      <c r="J94" s="239"/>
      <c r="K94" s="239"/>
      <c r="L94" s="239"/>
      <c r="M94" s="239"/>
      <c r="N94" s="239"/>
      <c r="O94" s="239"/>
      <c r="P94" s="239"/>
      <c r="Q94" s="239"/>
      <c r="R94" s="239"/>
      <c r="S94" s="239"/>
      <c r="T94" s="239"/>
      <c r="U94" s="239"/>
      <c r="V94" s="239"/>
      <c r="W94" s="239"/>
      <c r="X94" s="239"/>
      <c r="Y94" s="239"/>
      <c r="Z94" s="239"/>
      <c r="AA94" s="239"/>
      <c r="AB94" s="239"/>
      <c r="AC94" s="239"/>
      <c r="AD94" s="239"/>
      <c r="AE94" s="239"/>
      <c r="AF94" s="239"/>
      <c r="AG94" s="240"/>
    </row>
    <row r="95" spans="2:33" ht="12.95" customHeight="1" x14ac:dyDescent="0.2">
      <c r="B95" s="238"/>
      <c r="C95" s="239"/>
      <c r="D95" s="239"/>
      <c r="E95" s="239"/>
      <c r="F95" s="239"/>
      <c r="G95" s="239"/>
      <c r="H95" s="239"/>
      <c r="I95" s="239"/>
      <c r="J95" s="239"/>
      <c r="K95" s="239"/>
      <c r="L95" s="239"/>
      <c r="M95" s="239"/>
      <c r="N95" s="239"/>
      <c r="O95" s="239"/>
      <c r="P95" s="239"/>
      <c r="Q95" s="239"/>
      <c r="R95" s="239"/>
      <c r="S95" s="239"/>
      <c r="T95" s="239"/>
      <c r="U95" s="239"/>
      <c r="V95" s="239"/>
      <c r="W95" s="239"/>
      <c r="X95" s="239"/>
      <c r="Y95" s="239"/>
      <c r="Z95" s="239"/>
      <c r="AA95" s="239"/>
      <c r="AB95" s="239"/>
      <c r="AC95" s="239"/>
      <c r="AD95" s="239"/>
      <c r="AE95" s="239"/>
      <c r="AF95" s="239"/>
      <c r="AG95" s="240"/>
    </row>
    <row r="96" spans="2:33" ht="12.95" customHeight="1" x14ac:dyDescent="0.2">
      <c r="B96" s="238"/>
      <c r="C96" s="239"/>
      <c r="D96" s="239"/>
      <c r="E96" s="239"/>
      <c r="F96" s="239"/>
      <c r="G96" s="239"/>
      <c r="H96" s="239"/>
      <c r="I96" s="239"/>
      <c r="J96" s="239"/>
      <c r="K96" s="239"/>
      <c r="L96" s="239"/>
      <c r="M96" s="239"/>
      <c r="N96" s="239"/>
      <c r="O96" s="239"/>
      <c r="P96" s="239"/>
      <c r="Q96" s="239"/>
      <c r="R96" s="239"/>
      <c r="S96" s="239"/>
      <c r="T96" s="239"/>
      <c r="U96" s="239"/>
      <c r="V96" s="239"/>
      <c r="W96" s="239"/>
      <c r="X96" s="239"/>
      <c r="Y96" s="239"/>
      <c r="Z96" s="239"/>
      <c r="AA96" s="239"/>
      <c r="AB96" s="239"/>
      <c r="AC96" s="239"/>
      <c r="AD96" s="239"/>
      <c r="AE96" s="239"/>
      <c r="AF96" s="239"/>
      <c r="AG96" s="240"/>
    </row>
    <row r="97" spans="2:38" ht="12.95" customHeight="1" x14ac:dyDescent="0.2">
      <c r="B97" s="238"/>
      <c r="C97" s="239"/>
      <c r="D97" s="239"/>
      <c r="E97" s="239"/>
      <c r="F97" s="239"/>
      <c r="G97" s="239"/>
      <c r="H97" s="239"/>
      <c r="I97" s="239"/>
      <c r="J97" s="239"/>
      <c r="K97" s="239"/>
      <c r="L97" s="239"/>
      <c r="M97" s="239"/>
      <c r="N97" s="239"/>
      <c r="O97" s="239"/>
      <c r="P97" s="239"/>
      <c r="Q97" s="239"/>
      <c r="R97" s="239"/>
      <c r="S97" s="239"/>
      <c r="T97" s="239"/>
      <c r="U97" s="239"/>
      <c r="V97" s="239"/>
      <c r="W97" s="239"/>
      <c r="X97" s="239"/>
      <c r="Y97" s="239"/>
      <c r="Z97" s="239"/>
      <c r="AA97" s="239"/>
      <c r="AB97" s="239"/>
      <c r="AC97" s="239"/>
      <c r="AD97" s="239"/>
      <c r="AE97" s="239"/>
      <c r="AF97" s="239"/>
      <c r="AG97" s="240"/>
    </row>
    <row r="98" spans="2:38" ht="12.95" customHeight="1" x14ac:dyDescent="0.2">
      <c r="B98" s="238"/>
      <c r="C98" s="239"/>
      <c r="D98" s="239"/>
      <c r="E98" s="239"/>
      <c r="F98" s="239"/>
      <c r="G98" s="239"/>
      <c r="H98" s="239"/>
      <c r="I98" s="239"/>
      <c r="J98" s="239"/>
      <c r="K98" s="239"/>
      <c r="L98" s="239"/>
      <c r="M98" s="239"/>
      <c r="N98" s="239"/>
      <c r="O98" s="239"/>
      <c r="P98" s="239"/>
      <c r="Q98" s="239"/>
      <c r="R98" s="239"/>
      <c r="S98" s="239"/>
      <c r="T98" s="239"/>
      <c r="U98" s="239"/>
      <c r="V98" s="239"/>
      <c r="W98" s="239"/>
      <c r="X98" s="239"/>
      <c r="Y98" s="239"/>
      <c r="Z98" s="239"/>
      <c r="AA98" s="239"/>
      <c r="AB98" s="239"/>
      <c r="AC98" s="239"/>
      <c r="AD98" s="239"/>
      <c r="AE98" s="239"/>
      <c r="AF98" s="239"/>
      <c r="AG98" s="240"/>
    </row>
    <row r="99" spans="2:38" ht="12.95" customHeight="1" x14ac:dyDescent="0.2">
      <c r="B99" s="238"/>
      <c r="C99" s="239"/>
      <c r="D99" s="239"/>
      <c r="E99" s="239"/>
      <c r="F99" s="239"/>
      <c r="G99" s="239"/>
      <c r="H99" s="239"/>
      <c r="I99" s="239"/>
      <c r="J99" s="239"/>
      <c r="K99" s="239"/>
      <c r="L99" s="239"/>
      <c r="M99" s="239"/>
      <c r="N99" s="239"/>
      <c r="O99" s="239"/>
      <c r="P99" s="239"/>
      <c r="Q99" s="239"/>
      <c r="R99" s="239"/>
      <c r="S99" s="239"/>
      <c r="T99" s="239"/>
      <c r="U99" s="239"/>
      <c r="V99" s="239"/>
      <c r="W99" s="239"/>
      <c r="X99" s="239"/>
      <c r="Y99" s="239"/>
      <c r="Z99" s="239"/>
      <c r="AA99" s="239"/>
      <c r="AB99" s="239"/>
      <c r="AC99" s="239"/>
      <c r="AD99" s="239"/>
      <c r="AE99" s="239"/>
      <c r="AF99" s="239"/>
      <c r="AG99" s="240"/>
    </row>
    <row r="100" spans="2:38" ht="12.95" customHeight="1" x14ac:dyDescent="0.2">
      <c r="B100" s="238"/>
      <c r="C100" s="239"/>
      <c r="D100" s="239"/>
      <c r="E100" s="239"/>
      <c r="F100" s="239"/>
      <c r="G100" s="239"/>
      <c r="H100" s="239"/>
      <c r="I100" s="239"/>
      <c r="J100" s="239"/>
      <c r="K100" s="239"/>
      <c r="L100" s="239"/>
      <c r="M100" s="239"/>
      <c r="N100" s="239"/>
      <c r="O100" s="239"/>
      <c r="P100" s="239"/>
      <c r="Q100" s="239"/>
      <c r="R100" s="239"/>
      <c r="S100" s="239"/>
      <c r="T100" s="239"/>
      <c r="U100" s="239"/>
      <c r="V100" s="239"/>
      <c r="W100" s="239"/>
      <c r="X100" s="239"/>
      <c r="Y100" s="239"/>
      <c r="Z100" s="239"/>
      <c r="AA100" s="239"/>
      <c r="AB100" s="239"/>
      <c r="AC100" s="239"/>
      <c r="AD100" s="239"/>
      <c r="AE100" s="239"/>
      <c r="AF100" s="239"/>
      <c r="AG100" s="240"/>
    </row>
    <row r="101" spans="2:38" ht="12.95" customHeight="1" x14ac:dyDescent="0.2">
      <c r="B101" s="238"/>
      <c r="C101" s="239"/>
      <c r="D101" s="239"/>
      <c r="E101" s="239"/>
      <c r="F101" s="239"/>
      <c r="G101" s="239"/>
      <c r="H101" s="239"/>
      <c r="I101" s="239"/>
      <c r="J101" s="239"/>
      <c r="K101" s="239"/>
      <c r="L101" s="239"/>
      <c r="M101" s="239"/>
      <c r="N101" s="239"/>
      <c r="O101" s="239"/>
      <c r="P101" s="239"/>
      <c r="Q101" s="239"/>
      <c r="R101" s="239"/>
      <c r="S101" s="239"/>
      <c r="T101" s="239"/>
      <c r="U101" s="239"/>
      <c r="V101" s="239"/>
      <c r="W101" s="239"/>
      <c r="X101" s="239"/>
      <c r="Y101" s="239"/>
      <c r="Z101" s="239"/>
      <c r="AA101" s="239"/>
      <c r="AB101" s="239"/>
      <c r="AC101" s="239"/>
      <c r="AD101" s="239"/>
      <c r="AE101" s="239"/>
      <c r="AF101" s="239"/>
      <c r="AG101" s="240"/>
    </row>
    <row r="102" spans="2:38" ht="12.95" customHeight="1" x14ac:dyDescent="0.2">
      <c r="B102" s="238"/>
      <c r="C102" s="239"/>
      <c r="D102" s="239"/>
      <c r="E102" s="239"/>
      <c r="F102" s="239"/>
      <c r="G102" s="239"/>
      <c r="H102" s="239"/>
      <c r="I102" s="239"/>
      <c r="J102" s="239"/>
      <c r="K102" s="239"/>
      <c r="L102" s="239"/>
      <c r="M102" s="239"/>
      <c r="N102" s="239"/>
      <c r="O102" s="239"/>
      <c r="P102" s="239"/>
      <c r="Q102" s="239"/>
      <c r="R102" s="239"/>
      <c r="S102" s="239"/>
      <c r="T102" s="239"/>
      <c r="U102" s="239"/>
      <c r="V102" s="239"/>
      <c r="W102" s="239"/>
      <c r="X102" s="239"/>
      <c r="Y102" s="239"/>
      <c r="Z102" s="239"/>
      <c r="AA102" s="239"/>
      <c r="AB102" s="239"/>
      <c r="AC102" s="239"/>
      <c r="AD102" s="239"/>
      <c r="AE102" s="239"/>
      <c r="AF102" s="239"/>
      <c r="AG102" s="240"/>
    </row>
    <row r="103" spans="2:38" ht="12.95" customHeight="1" x14ac:dyDescent="0.2">
      <c r="B103" s="238"/>
      <c r="C103" s="239"/>
      <c r="D103" s="239"/>
      <c r="E103" s="239"/>
      <c r="F103" s="239"/>
      <c r="G103" s="239"/>
      <c r="H103" s="239"/>
      <c r="I103" s="239"/>
      <c r="J103" s="239"/>
      <c r="K103" s="239"/>
      <c r="L103" s="239"/>
      <c r="M103" s="239"/>
      <c r="N103" s="239"/>
      <c r="O103" s="239"/>
      <c r="P103" s="239"/>
      <c r="Q103" s="239"/>
      <c r="R103" s="239"/>
      <c r="S103" s="239"/>
      <c r="T103" s="239"/>
      <c r="U103" s="239"/>
      <c r="V103" s="239"/>
      <c r="W103" s="239"/>
      <c r="X103" s="239"/>
      <c r="Y103" s="239"/>
      <c r="Z103" s="239"/>
      <c r="AA103" s="239"/>
      <c r="AB103" s="239"/>
      <c r="AC103" s="239"/>
      <c r="AD103" s="239"/>
      <c r="AE103" s="239"/>
      <c r="AF103" s="239"/>
      <c r="AG103" s="240"/>
    </row>
    <row r="104" spans="2:38" ht="12.95" customHeight="1" x14ac:dyDescent="0.2">
      <c r="B104" s="238"/>
      <c r="C104" s="239"/>
      <c r="D104" s="239"/>
      <c r="E104" s="239"/>
      <c r="F104" s="239"/>
      <c r="G104" s="239"/>
      <c r="H104" s="239"/>
      <c r="I104" s="239"/>
      <c r="J104" s="239"/>
      <c r="K104" s="239"/>
      <c r="L104" s="239"/>
      <c r="M104" s="239"/>
      <c r="N104" s="239"/>
      <c r="O104" s="239"/>
      <c r="P104" s="239"/>
      <c r="Q104" s="239"/>
      <c r="R104" s="239"/>
      <c r="S104" s="239"/>
      <c r="T104" s="239"/>
      <c r="U104" s="239"/>
      <c r="V104" s="239"/>
      <c r="W104" s="239"/>
      <c r="X104" s="239"/>
      <c r="Y104" s="239"/>
      <c r="Z104" s="239"/>
      <c r="AA104" s="239"/>
      <c r="AB104" s="239"/>
      <c r="AC104" s="239"/>
      <c r="AD104" s="239"/>
      <c r="AE104" s="239"/>
      <c r="AF104" s="239"/>
      <c r="AG104" s="240"/>
    </row>
    <row r="105" spans="2:38" ht="45.95" customHeight="1" x14ac:dyDescent="0.2">
      <c r="B105" s="238"/>
      <c r="C105" s="239"/>
      <c r="D105" s="239"/>
      <c r="E105" s="239"/>
      <c r="F105" s="239"/>
      <c r="G105" s="239"/>
      <c r="H105" s="239"/>
      <c r="I105" s="239"/>
      <c r="J105" s="239"/>
      <c r="K105" s="239"/>
      <c r="L105" s="239"/>
      <c r="M105" s="239"/>
      <c r="N105" s="239"/>
      <c r="O105" s="239"/>
      <c r="P105" s="239"/>
      <c r="Q105" s="239"/>
      <c r="R105" s="239"/>
      <c r="S105" s="239"/>
      <c r="T105" s="239"/>
      <c r="U105" s="239"/>
      <c r="V105" s="239"/>
      <c r="W105" s="239"/>
      <c r="X105" s="239"/>
      <c r="Y105" s="239"/>
      <c r="Z105" s="239"/>
      <c r="AA105" s="239"/>
      <c r="AB105" s="239"/>
      <c r="AC105" s="239"/>
      <c r="AD105" s="239"/>
      <c r="AE105" s="239"/>
      <c r="AF105" s="239"/>
      <c r="AG105" s="240"/>
    </row>
    <row r="106" spans="2:38" ht="30.75" customHeight="1" x14ac:dyDescent="0.2">
      <c r="B106" s="238"/>
      <c r="C106" s="239"/>
      <c r="D106" s="239"/>
      <c r="E106" s="239"/>
      <c r="F106" s="239"/>
      <c r="G106" s="239"/>
      <c r="H106" s="239"/>
      <c r="I106" s="239"/>
      <c r="J106" s="239"/>
      <c r="K106" s="239"/>
      <c r="L106" s="239"/>
      <c r="M106" s="239"/>
      <c r="N106" s="239"/>
      <c r="O106" s="239"/>
      <c r="P106" s="239"/>
      <c r="Q106" s="239"/>
      <c r="R106" s="239"/>
      <c r="S106" s="239"/>
      <c r="T106" s="239"/>
      <c r="U106" s="239"/>
      <c r="V106" s="239"/>
      <c r="W106" s="239"/>
      <c r="X106" s="239"/>
      <c r="Y106" s="239"/>
      <c r="Z106" s="239"/>
      <c r="AA106" s="239"/>
      <c r="AB106" s="239"/>
      <c r="AC106" s="239"/>
      <c r="AD106" s="239"/>
      <c r="AE106" s="239"/>
      <c r="AF106" s="239"/>
      <c r="AG106" s="240"/>
    </row>
    <row r="107" spans="2:38" ht="12.95" customHeight="1" x14ac:dyDescent="0.2">
      <c r="B107" s="238"/>
      <c r="C107" s="239"/>
      <c r="D107" s="239"/>
      <c r="E107" s="239"/>
      <c r="F107" s="239"/>
      <c r="G107" s="239"/>
      <c r="H107" s="239"/>
      <c r="I107" s="239"/>
      <c r="J107" s="239"/>
      <c r="K107" s="239"/>
      <c r="L107" s="239"/>
      <c r="M107" s="239"/>
      <c r="N107" s="239"/>
      <c r="O107" s="239"/>
      <c r="P107" s="239"/>
      <c r="Q107" s="239"/>
      <c r="R107" s="239"/>
      <c r="S107" s="239"/>
      <c r="T107" s="239"/>
      <c r="U107" s="239"/>
      <c r="V107" s="239"/>
      <c r="W107" s="239"/>
      <c r="X107" s="239"/>
      <c r="Y107" s="239"/>
      <c r="Z107" s="239"/>
      <c r="AA107" s="239"/>
      <c r="AB107" s="239"/>
      <c r="AC107" s="239"/>
      <c r="AD107" s="239"/>
      <c r="AE107" s="239"/>
      <c r="AF107" s="239"/>
      <c r="AG107" s="240"/>
    </row>
    <row r="108" spans="2:38" ht="12.95" customHeight="1" x14ac:dyDescent="0.2">
      <c r="B108" s="238"/>
      <c r="C108" s="239"/>
      <c r="D108" s="239"/>
      <c r="E108" s="239"/>
      <c r="F108" s="239"/>
      <c r="G108" s="239"/>
      <c r="H108" s="239"/>
      <c r="I108" s="239"/>
      <c r="J108" s="239"/>
      <c r="K108" s="239"/>
      <c r="L108" s="239"/>
      <c r="M108" s="239"/>
      <c r="N108" s="239"/>
      <c r="O108" s="239"/>
      <c r="P108" s="239"/>
      <c r="Q108" s="239"/>
      <c r="R108" s="239"/>
      <c r="S108" s="239"/>
      <c r="T108" s="239"/>
      <c r="U108" s="239"/>
      <c r="V108" s="239"/>
      <c r="W108" s="239"/>
      <c r="X108" s="239"/>
      <c r="Y108" s="239"/>
      <c r="Z108" s="239"/>
      <c r="AA108" s="239"/>
      <c r="AB108" s="239"/>
      <c r="AC108" s="239"/>
      <c r="AD108" s="239"/>
      <c r="AE108" s="239"/>
      <c r="AF108" s="239"/>
      <c r="AG108" s="240"/>
    </row>
    <row r="109" spans="2:38" ht="205.5" customHeight="1" x14ac:dyDescent="0.2">
      <c r="B109" s="238"/>
      <c r="C109" s="239"/>
      <c r="D109" s="239"/>
      <c r="E109" s="239"/>
      <c r="F109" s="239"/>
      <c r="G109" s="239"/>
      <c r="H109" s="239"/>
      <c r="I109" s="239"/>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40"/>
    </row>
    <row r="110" spans="2:38" ht="151.5" customHeight="1" x14ac:dyDescent="0.2">
      <c r="B110" s="238"/>
      <c r="C110" s="239"/>
      <c r="D110" s="239"/>
      <c r="E110" s="239"/>
      <c r="F110" s="239"/>
      <c r="G110" s="239"/>
      <c r="H110" s="239"/>
      <c r="I110" s="239"/>
      <c r="J110" s="239"/>
      <c r="K110" s="239"/>
      <c r="L110" s="239"/>
      <c r="M110" s="239"/>
      <c r="N110" s="239"/>
      <c r="O110" s="239"/>
      <c r="P110" s="239"/>
      <c r="Q110" s="239"/>
      <c r="R110" s="239"/>
      <c r="S110" s="239"/>
      <c r="T110" s="239"/>
      <c r="U110" s="239"/>
      <c r="V110" s="239"/>
      <c r="W110" s="239"/>
      <c r="X110" s="239"/>
      <c r="Y110" s="239"/>
      <c r="Z110" s="239"/>
      <c r="AA110" s="239"/>
      <c r="AB110" s="239"/>
      <c r="AC110" s="239"/>
      <c r="AD110" s="239"/>
      <c r="AE110" s="239"/>
      <c r="AF110" s="239"/>
      <c r="AG110" s="240"/>
      <c r="AK110" s="15"/>
    </row>
    <row r="111" spans="2:38" ht="247.5" customHeight="1" x14ac:dyDescent="0.2">
      <c r="B111" s="50"/>
      <c r="C111" s="51"/>
      <c r="D111" s="51"/>
      <c r="E111" s="51"/>
      <c r="F111" s="51"/>
      <c r="G111" s="51"/>
      <c r="H111" s="51"/>
      <c r="I111" s="51"/>
      <c r="J111" s="51"/>
      <c r="K111" s="51"/>
      <c r="L111" s="51"/>
      <c r="M111" s="51"/>
      <c r="N111" s="51"/>
      <c r="O111" s="51"/>
      <c r="P111" s="51"/>
      <c r="Q111" s="51"/>
      <c r="R111" s="51"/>
      <c r="S111" s="51"/>
      <c r="T111" s="51"/>
      <c r="U111" s="51"/>
      <c r="V111" s="51"/>
      <c r="W111" s="51"/>
      <c r="X111" s="51"/>
      <c r="Y111" s="51"/>
      <c r="Z111" s="51"/>
      <c r="AA111" s="51"/>
      <c r="AB111" s="51"/>
      <c r="AC111" s="51"/>
      <c r="AD111" s="51"/>
      <c r="AE111" s="51"/>
      <c r="AF111" s="51"/>
      <c r="AG111" s="52"/>
      <c r="AL111" s="15"/>
    </row>
    <row r="112" spans="2:38" ht="261" customHeight="1" x14ac:dyDescent="0.2">
      <c r="B112" s="40"/>
      <c r="C112" s="42"/>
      <c r="D112" s="42"/>
      <c r="E112" s="42"/>
      <c r="F112" s="42"/>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1"/>
      <c r="AL112" s="15"/>
    </row>
    <row r="113" spans="2:33" ht="285.75" customHeight="1" x14ac:dyDescent="0.2">
      <c r="B113" s="43"/>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c r="AA113" s="16"/>
      <c r="AB113" s="16"/>
      <c r="AC113" s="16"/>
      <c r="AD113" s="16"/>
      <c r="AE113" s="16"/>
      <c r="AF113" s="16"/>
      <c r="AG113" s="27"/>
    </row>
  </sheetData>
  <mergeCells count="243">
    <mergeCell ref="B83:AG83"/>
    <mergeCell ref="B84:AG84"/>
    <mergeCell ref="B85:AG85"/>
    <mergeCell ref="B82:AG82"/>
    <mergeCell ref="B86:AG86"/>
    <mergeCell ref="B65:C65"/>
    <mergeCell ref="AD67:AG67"/>
    <mergeCell ref="Z63:AC63"/>
    <mergeCell ref="AD63:AG63"/>
    <mergeCell ref="B77:AG77"/>
    <mergeCell ref="AD61:AG61"/>
    <mergeCell ref="B81:AG81"/>
    <mergeCell ref="Z65:AC65"/>
    <mergeCell ref="AD65:AG65"/>
    <mergeCell ref="W67:Y67"/>
    <mergeCell ref="D63:V63"/>
    <mergeCell ref="Z62:AC62"/>
    <mergeCell ref="D66:V66"/>
    <mergeCell ref="B70:AG70"/>
    <mergeCell ref="B61:C61"/>
    <mergeCell ref="B62:C62"/>
    <mergeCell ref="B63:C63"/>
    <mergeCell ref="B64:C64"/>
    <mergeCell ref="AD66:AG66"/>
    <mergeCell ref="Z67:AC67"/>
    <mergeCell ref="D62:V62"/>
    <mergeCell ref="B73:AG73"/>
    <mergeCell ref="B12:F12"/>
    <mergeCell ref="B59:C59"/>
    <mergeCell ref="Z58:AC58"/>
    <mergeCell ref="B50:C50"/>
    <mergeCell ref="W61:Y61"/>
    <mergeCell ref="Z61:AC61"/>
    <mergeCell ref="D64:V64"/>
    <mergeCell ref="W63:Y63"/>
    <mergeCell ref="W58:Y58"/>
    <mergeCell ref="W59:Y59"/>
    <mergeCell ref="W62:Y62"/>
    <mergeCell ref="B36:F36"/>
    <mergeCell ref="G36:R36"/>
    <mergeCell ref="S38:V38"/>
    <mergeCell ref="G35:R35"/>
    <mergeCell ref="S30:V30"/>
    <mergeCell ref="W30:AG30"/>
    <mergeCell ref="W64:Y64"/>
    <mergeCell ref="Z64:AC64"/>
    <mergeCell ref="AD64:AG64"/>
    <mergeCell ref="S39:V39"/>
    <mergeCell ref="B37:F37"/>
    <mergeCell ref="G37:R37"/>
    <mergeCell ref="B35:F35"/>
    <mergeCell ref="B87:AG87"/>
    <mergeCell ref="B66:C66"/>
    <mergeCell ref="D65:V65"/>
    <mergeCell ref="Z66:AC66"/>
    <mergeCell ref="W66:Y66"/>
    <mergeCell ref="B80:AG80"/>
    <mergeCell ref="B91:AG110"/>
    <mergeCell ref="S42:V42"/>
    <mergeCell ref="W42:AG42"/>
    <mergeCell ref="B67:S67"/>
    <mergeCell ref="T67:V67"/>
    <mergeCell ref="B71:AG71"/>
    <mergeCell ref="B79:AG79"/>
    <mergeCell ref="B88:AG88"/>
    <mergeCell ref="B72:AG72"/>
    <mergeCell ref="B42:F42"/>
    <mergeCell ref="G42:R42"/>
    <mergeCell ref="B49:C49"/>
    <mergeCell ref="D49:U49"/>
    <mergeCell ref="AD58:AG58"/>
    <mergeCell ref="B43:AG43"/>
    <mergeCell ref="AD62:AG62"/>
    <mergeCell ref="B58:C58"/>
    <mergeCell ref="B48:C48"/>
    <mergeCell ref="W35:AG35"/>
    <mergeCell ref="S36:V36"/>
    <mergeCell ref="W36:AG36"/>
    <mergeCell ref="B38:F38"/>
    <mergeCell ref="G38:R38"/>
    <mergeCell ref="B39:F39"/>
    <mergeCell ref="W37:AG37"/>
    <mergeCell ref="W38:AG38"/>
    <mergeCell ref="W39:AG39"/>
    <mergeCell ref="G39:R39"/>
    <mergeCell ref="S37:V37"/>
    <mergeCell ref="S35:V35"/>
    <mergeCell ref="D48:U48"/>
    <mergeCell ref="V48:AG48"/>
    <mergeCell ref="D58:V58"/>
    <mergeCell ref="D59:V59"/>
    <mergeCell ref="B46:C46"/>
    <mergeCell ref="D46:U46"/>
    <mergeCell ref="V46:X46"/>
    <mergeCell ref="B57:C57"/>
    <mergeCell ref="V49:AG49"/>
    <mergeCell ref="AD59:AG59"/>
    <mergeCell ref="D50:U50"/>
    <mergeCell ref="V50:AG50"/>
    <mergeCell ref="Z57:AC57"/>
    <mergeCell ref="AD57:AG57"/>
    <mergeCell ref="W57:Y57"/>
    <mergeCell ref="Y45:AC46"/>
    <mergeCell ref="Z59:AC59"/>
    <mergeCell ref="B52:AG52"/>
    <mergeCell ref="W56:Y56"/>
    <mergeCell ref="Z56:AC56"/>
    <mergeCell ref="D55:V55"/>
    <mergeCell ref="G41:R41"/>
    <mergeCell ref="S40:V40"/>
    <mergeCell ref="B40:F40"/>
    <mergeCell ref="B44:C44"/>
    <mergeCell ref="D44:U44"/>
    <mergeCell ref="AD45:AG46"/>
    <mergeCell ref="W40:AG40"/>
    <mergeCell ref="S41:V41"/>
    <mergeCell ref="W41:AG41"/>
    <mergeCell ref="V44:X44"/>
    <mergeCell ref="Y44:AC44"/>
    <mergeCell ref="AD44:AG44"/>
    <mergeCell ref="G40:R40"/>
    <mergeCell ref="B41:F41"/>
    <mergeCell ref="B45:C45"/>
    <mergeCell ref="D45:U45"/>
    <mergeCell ref="V45:X45"/>
    <mergeCell ref="G13:AG13"/>
    <mergeCell ref="B18:F18"/>
    <mergeCell ref="G18:H18"/>
    <mergeCell ref="B21:F21"/>
    <mergeCell ref="B27:F27"/>
    <mergeCell ref="G27:R27"/>
    <mergeCell ref="B17:F17"/>
    <mergeCell ref="G17:H17"/>
    <mergeCell ref="S26:V26"/>
    <mergeCell ref="W26:AG26"/>
    <mergeCell ref="S27:V27"/>
    <mergeCell ref="W27:AG27"/>
    <mergeCell ref="S25:AG25"/>
    <mergeCell ref="B16:F16"/>
    <mergeCell ref="G16:H16"/>
    <mergeCell ref="N19:Q19"/>
    <mergeCell ref="B19:F19"/>
    <mergeCell ref="R19:U19"/>
    <mergeCell ref="B24:AG24"/>
    <mergeCell ref="B25:R25"/>
    <mergeCell ref="G19:H19"/>
    <mergeCell ref="I19:M19"/>
    <mergeCell ref="G22:AG22"/>
    <mergeCell ref="B22:F22"/>
    <mergeCell ref="B34:F34"/>
    <mergeCell ref="G34:R34"/>
    <mergeCell ref="W28:AG28"/>
    <mergeCell ref="W29:AG29"/>
    <mergeCell ref="S31:V31"/>
    <mergeCell ref="B28:F28"/>
    <mergeCell ref="G28:R28"/>
    <mergeCell ref="B29:F29"/>
    <mergeCell ref="G29:R29"/>
    <mergeCell ref="B30:F30"/>
    <mergeCell ref="G30:R30"/>
    <mergeCell ref="S28:V28"/>
    <mergeCell ref="S29:V29"/>
    <mergeCell ref="AE33:AG33"/>
    <mergeCell ref="B31:F31"/>
    <mergeCell ref="G31:R31"/>
    <mergeCell ref="B32:F32"/>
    <mergeCell ref="G32:R32"/>
    <mergeCell ref="G33:J33"/>
    <mergeCell ref="K33:O33"/>
    <mergeCell ref="P33:R33"/>
    <mergeCell ref="S33:V33"/>
    <mergeCell ref="W33:AA33"/>
    <mergeCell ref="AB33:AD33"/>
    <mergeCell ref="W31:AG31"/>
    <mergeCell ref="S32:V32"/>
    <mergeCell ref="W32:AG32"/>
    <mergeCell ref="D56:V56"/>
    <mergeCell ref="D57:V57"/>
    <mergeCell ref="B78:AG78"/>
    <mergeCell ref="B1:F1"/>
    <mergeCell ref="AA1:AG1"/>
    <mergeCell ref="G1:Z1"/>
    <mergeCell ref="B5:F5"/>
    <mergeCell ref="B6:F6"/>
    <mergeCell ref="G5:AG5"/>
    <mergeCell ref="G6:AG6"/>
    <mergeCell ref="B7:F7"/>
    <mergeCell ref="B3:D3"/>
    <mergeCell ref="E3:T3"/>
    <mergeCell ref="U3:V3"/>
    <mergeCell ref="Y3:AB3"/>
    <mergeCell ref="AD3:AG3"/>
    <mergeCell ref="B2:AG2"/>
    <mergeCell ref="B4:AG4"/>
    <mergeCell ref="G7:AG7"/>
    <mergeCell ref="S34:V34"/>
    <mergeCell ref="W34:AG34"/>
    <mergeCell ref="B26:F26"/>
    <mergeCell ref="G26:R26"/>
    <mergeCell ref="B33:F33"/>
    <mergeCell ref="B11:F11"/>
    <mergeCell ref="B13:F13"/>
    <mergeCell ref="B89:AG89"/>
    <mergeCell ref="D60:V60"/>
    <mergeCell ref="D61:V61"/>
    <mergeCell ref="W60:Y60"/>
    <mergeCell ref="Z60:AC60"/>
    <mergeCell ref="W65:Y65"/>
    <mergeCell ref="B69:AG69"/>
    <mergeCell ref="B53:C54"/>
    <mergeCell ref="B55:C55"/>
    <mergeCell ref="AD53:AG54"/>
    <mergeCell ref="W53:Y54"/>
    <mergeCell ref="Z53:AC54"/>
    <mergeCell ref="Z55:AC55"/>
    <mergeCell ref="D53:V54"/>
    <mergeCell ref="B56:C56"/>
    <mergeCell ref="B60:C60"/>
    <mergeCell ref="AD56:AG56"/>
    <mergeCell ref="AD60:AG60"/>
    <mergeCell ref="B74:AG74"/>
    <mergeCell ref="B75:AG75"/>
    <mergeCell ref="B76:AG76"/>
    <mergeCell ref="B111:AG111"/>
    <mergeCell ref="B8:F8"/>
    <mergeCell ref="B9:F9"/>
    <mergeCell ref="B10:F10"/>
    <mergeCell ref="AD55:AG55"/>
    <mergeCell ref="B20:F20"/>
    <mergeCell ref="B14:F14"/>
    <mergeCell ref="B15:F15"/>
    <mergeCell ref="W55:Y55"/>
    <mergeCell ref="G8:AG8"/>
    <mergeCell ref="G9:AG9"/>
    <mergeCell ref="G10:AG10"/>
    <mergeCell ref="G14:AG14"/>
    <mergeCell ref="S15:AG15"/>
    <mergeCell ref="G20:AG20"/>
    <mergeCell ref="G21:AG21"/>
    <mergeCell ref="P15:R15"/>
    <mergeCell ref="G15:J15"/>
    <mergeCell ref="K15:O15"/>
    <mergeCell ref="B23:AG23"/>
  </mergeCells>
  <phoneticPr fontId="3" type="noConversion"/>
  <printOptions horizontalCentered="1"/>
  <pageMargins left="0.19685039370078741" right="0.19685039370078741" top="0.78740157480314965" bottom="0.94488188976377963" header="0" footer="0"/>
  <pageSetup scale="61" fitToHeight="3" orientation="portrait" r:id="rId1"/>
  <headerFooter alignWithMargins="0">
    <oddFooter>Página &amp;P</oddFooter>
  </headerFooter>
  <rowBreaks count="1" manualBreakCount="1">
    <brk id="88" max="3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F35847229364A4449C1DB5CA97B8751C" ma:contentTypeVersion="22" ma:contentTypeDescription="Crear nuevo documento." ma:contentTypeScope="" ma:versionID="87303088f494cf0c636facd2677d7915">
  <xsd:schema xmlns:xsd="http://www.w3.org/2001/XMLSchema" xmlns:xs="http://www.w3.org/2001/XMLSchema" xmlns:p="http://schemas.microsoft.com/office/2006/metadata/properties" xmlns:ns2="c5cc6fe4-7bae-4ad8-983a-e5236bfbe65e" xmlns:ns3="703ac7a9-cb03-4bf5-8dbc-9fd8f3978264" targetNamespace="http://schemas.microsoft.com/office/2006/metadata/properties" ma:root="true" ma:fieldsID="dada5cb463a46e4f92280fde4d116c3b" ns2:_="" ns3:_="">
    <xsd:import namespace="c5cc6fe4-7bae-4ad8-983a-e5236bfbe65e"/>
    <xsd:import namespace="703ac7a9-cb03-4bf5-8dbc-9fd8f3978264"/>
    <xsd:element name="properties">
      <xsd:complexType>
        <xsd:sequence>
          <xsd:element name="documentManagement">
            <xsd:complexType>
              <xsd:all>
                <xsd:element ref="ns2:FechayHora" minOccurs="0"/>
                <xsd:element ref="ns2:_Flow_SignoffStatus" minOccurs="0"/>
                <xsd:element ref="ns2:Fechayhora0" minOccurs="0"/>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cc6fe4-7bae-4ad8-983a-e5236bfbe65e" elementFormDefault="qualified">
    <xsd:import namespace="http://schemas.microsoft.com/office/2006/documentManagement/types"/>
    <xsd:import namespace="http://schemas.microsoft.com/office/infopath/2007/PartnerControls"/>
    <xsd:element name="FechayHora" ma:index="3" nillable="true" ma:displayName="Fecha y Hora" ma:format="DateTime" ma:internalName="FechayHora" ma:readOnly="false">
      <xsd:simpleType>
        <xsd:restriction base="dms:DateTime"/>
      </xsd:simpleType>
    </xsd:element>
    <xsd:element name="_Flow_SignoffStatus" ma:index="4" nillable="true" ma:displayName="Estado de aprobación" ma:internalName="Estado_x0020_de_x0020_aprobaci_x00f3_n" ma:readOnly="false">
      <xsd:simpleType>
        <xsd:restriction base="dms:Text"/>
      </xsd:simpleType>
    </xsd:element>
    <xsd:element name="Fechayhora0" ma:index="5" nillable="true" ma:displayName="Fecha y hora" ma:format="DateOnly" ma:internalName="Fechayhora0" ma:readOnly="false">
      <xsd:simpleType>
        <xsd:restriction base="dms:DateTime"/>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hidden="true"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Location" ma:index="19" nillable="true" ma:displayName="Location" ma:hidden="true" ma:internalName="MediaServiceLocation" ma:readOnly="true">
      <xsd:simpleType>
        <xsd:restriction base="dms:Text"/>
      </xsd:simpleType>
    </xsd:element>
    <xsd:element name="MediaLengthInSeconds" ma:index="20" nillable="true" ma:displayName="Length (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03ac7a9-cb03-4bf5-8dbc-9fd8f3978264" elementFormDefault="qualified">
    <xsd:import namespace="http://schemas.microsoft.com/office/2006/documentManagement/types"/>
    <xsd:import namespace="http://schemas.microsoft.com/office/infopath/2007/PartnerControls"/>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element name="TaxCatchAll" ma:index="23" nillable="true" ma:displayName="Taxonomy Catch All Column" ma:hidden="true" ma:list="{063b0d94-22a5-4c9a-a97e-d2f11d303701}" ma:internalName="TaxCatchAll" ma:readOnly="false" ma:showField="CatchAllData" ma:web="703ac7a9-cb03-4bf5-8dbc-9fd8f397826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index="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Fechayhora0 xmlns="c5cc6fe4-7bae-4ad8-983a-e5236bfbe65e" xsi:nil="true"/>
    <FechayHora xmlns="c5cc6fe4-7bae-4ad8-983a-e5236bfbe65e" xsi:nil="true"/>
    <TaxCatchAll xmlns="703ac7a9-cb03-4bf5-8dbc-9fd8f3978264" xsi:nil="true"/>
    <lcf76f155ced4ddcb4097134ff3c332f xmlns="c5cc6fe4-7bae-4ad8-983a-e5236bfbe65e">
      <Terms xmlns="http://schemas.microsoft.com/office/infopath/2007/PartnerControls"/>
    </lcf76f155ced4ddcb4097134ff3c332f>
    <_Flow_SignoffStatus xmlns="c5cc6fe4-7bae-4ad8-983a-e5236bfbe65e"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50CC6A5-8C1E-4E9F-B637-2A33306444AC}"/>
</file>

<file path=customXml/itemProps2.xml><?xml version="1.0" encoding="utf-8"?>
<ds:datastoreItem xmlns:ds="http://schemas.openxmlformats.org/officeDocument/2006/customXml" ds:itemID="{62EBD860-5262-4650-8864-FFEBAC5F3E50}">
  <ds:schemaRefs>
    <ds:schemaRef ds:uri="http://schemas.microsoft.com/office/2006/metadata/properties"/>
    <ds:schemaRef ds:uri="http://www.w3.org/2000/xmlns/"/>
  </ds:schemaRefs>
</ds:datastoreItem>
</file>

<file path=customXml/itemProps3.xml><?xml version="1.0" encoding="utf-8"?>
<ds:datastoreItem xmlns:ds="http://schemas.openxmlformats.org/officeDocument/2006/customXml" ds:itemID="{EE94AA9C-257F-4780-8C1A-F63807033F26}">
  <ds:schemaRefs>
    <ds:schemaRef ds:uri="http://schemas.microsoft.com/sharepoint/v3/contenttype/forms"/>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SEMANAL</vt:lpstr>
      <vt:lpstr>SEMANAL!Área_de_impresión</vt:lpstr>
      <vt:lpstr>SEMANAL!Títulos_a_imprimir</vt:lpstr>
    </vt:vector>
  </TitlesOfParts>
  <Company>FONADE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anarvaez</dc:creator>
  <cp:lastModifiedBy>IVAN DARIO MANTILLA ROSAS</cp:lastModifiedBy>
  <cp:lastPrinted>2025-02-18T15:20:24Z</cp:lastPrinted>
  <dcterms:created xsi:type="dcterms:W3CDTF">2008-02-28T20:43:19Z</dcterms:created>
  <dcterms:modified xsi:type="dcterms:W3CDTF">2025-02-18T15:21:49Z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0x010100F35847229364A4449C1DB5CA97B8751C</vt:lpwstr>
  </property>
</Properties>
</file>