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5.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mc:AlternateContent xmlns:mc="http://schemas.openxmlformats.org/markup-compatibility/2006">
    <mc:Choice Requires="x15">
      <x15ac:absPath xmlns:x15ac="http://schemas.microsoft.com/office/spreadsheetml/2010/11/ac" url="https://findeterco.sharepoint.com/sites/DIRECCIONDEPLANEACIONDENEGOCIOSFIDUCIARIOS/Documentos compartidos/CI_SCJ2162_2022_SDSCJ/6. INFORME FINANCIERO/12. DICIEMBRE 2023/"/>
    </mc:Choice>
  </mc:AlternateContent>
  <xr:revisionPtr revIDLastSave="2384" documentId="13_ncr:1_{92964F1B-4358-46C7-B6E3-244BDE461708}" xr6:coauthVersionLast="47" xr6:coauthVersionMax="47" xr10:uidLastSave="{9F867B74-3203-4B7E-B82D-695B882DD87A}"/>
  <bookViews>
    <workbookView xWindow="-28920" yWindow="-1635" windowWidth="29040" windowHeight="15840" tabRatio="757" xr2:uid="{00000000-000D-0000-FFFF-FFFF00000000}"/>
  </bookViews>
  <sheets>
    <sheet name="INDICE INFORME FINANCIERO" sheetId="15" r:id="rId1"/>
    <sheet name="FICHA TÉCNICA" sheetId="10" r:id="rId2"/>
    <sheet name="RESUMEN INFORME FINDETER" sheetId="11" r:id="rId3"/>
    <sheet name="SALDOS POR CDP" sheetId="6" r:id="rId4"/>
    <sheet name="DESEMBOLSOS" sheetId="3" r:id="rId5"/>
    <sheet name="E.F. CONTRATACIÓN DERIVADA" sheetId="1" r:id="rId6"/>
    <sheet name="SALDO FIC" sheetId="14" state="hidden" r:id="rId7"/>
    <sheet name="PAGOS ASISTENCIA TÉCNICA" sheetId="8" r:id="rId8"/>
    <sheet name="RENDIMIENTOS FINANCIEROS" sheetId="7" r:id="rId9"/>
    <sheet name="RETENCIONES" sheetId="13" state="hidden" r:id="rId10"/>
    <sheet name="ASPECTOS RELEVANTES FINANCIEROS" sheetId="21" r:id="rId11"/>
    <sheet name="INFORME GMF" sheetId="20" r:id="rId12"/>
    <sheet name="FLUJO DE CAJA" sheetId="18" r:id="rId13"/>
    <sheet name="RESUMEN PRESUPUESTAL" sheetId="19" r:id="rId14"/>
    <sheet name="SALDO CTA DE AHO" sheetId="12" r:id="rId15"/>
  </sheets>
  <externalReferences>
    <externalReference r:id="rId16"/>
    <externalReference r:id="rId17"/>
    <externalReference r:id="rId18"/>
  </externalReferences>
  <definedNames>
    <definedName name="_xlnm._FilterDatabase" localSheetId="4" hidden="1">DESEMBOLSOS!$B$12:$CO$14</definedName>
    <definedName name="_xlnm._FilterDatabase" localSheetId="5" hidden="1">'E.F. CONTRATACIÓN DERIVADA'!$A$15:$KE$18</definedName>
    <definedName name="_xlnm._FilterDatabase" localSheetId="11" hidden="1">'INFORME GMF'!$N$13:$S$29</definedName>
    <definedName name="_xlnm._FilterDatabase" localSheetId="3" hidden="1">'SALDOS POR CDP'!$E$12:$AB$17</definedName>
    <definedName name="_xlnm.Print_Area" localSheetId="12">'FLUJO DE CAJA'!$A$1:$D$58</definedName>
    <definedName name="elnumero">[1]Parámetros!$B$3</definedName>
    <definedName name="eltipo">[1]Parámetros!$B$2</definedName>
    <definedName name="fchinicial">'[1]FICHA TÉCNICA'!$H$10</definedName>
    <definedName name="Informes">[1]Parámetros!$A$6:$E$41</definedName>
    <definedName name="MATRIZBASE" localSheetId="11">#REF!</definedName>
    <definedName name="MATRIZBASE" localSheetId="2">[2]CONSOLIDADO!$A$3:$AI$124</definedName>
    <definedName name="MATRIZBASE" localSheetId="13">#REF!</definedName>
    <definedName name="MATRIZBASE" localSheetId="14">[2]CONSOLIDADO!$A$3:$AI$124</definedName>
    <definedName name="MATRIZBASE">[3]CONSOLIDADO!$A$3:$AG$98</definedName>
    <definedName name="OBRA" localSheetId="2">'[2]PAGOS OBRA'!$A$3:$B$94</definedName>
    <definedName name="OBRA" localSheetId="14">'[2]PAGOS OBRA'!$A$3:$B$94</definedName>
    <definedName name="OBRA">'[3]PAGOS OBRA'!$A$3:$B$93</definedName>
    <definedName name="REMUNERACIÓN_FDT_EJECUCION">#REF!</definedName>
    <definedName name="VRFACT">'[1]REMUNERACIÓN FINDETER'!$D$17</definedName>
    <definedName name="VRFINDETER">'[1]REMUNERACIÓN FINDETER'!#REF!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7" i="11" l="1"/>
  <c r="E26" i="11"/>
  <c r="F15" i="11"/>
  <c r="N18" i="11"/>
  <c r="K15" i="11"/>
  <c r="L15" i="11"/>
  <c r="J15" i="11"/>
  <c r="I15" i="11"/>
  <c r="Y14" i="6"/>
  <c r="X14" i="6"/>
  <c r="H28" i="20"/>
  <c r="H10" i="20"/>
  <c r="D28" i="20"/>
  <c r="D26" i="20"/>
  <c r="B26" i="18"/>
  <c r="B32" i="18"/>
  <c r="B33" i="18"/>
  <c r="D52" i="18"/>
  <c r="B40" i="18"/>
  <c r="F92" i="12"/>
  <c r="F93" i="12" s="1"/>
  <c r="F90" i="12"/>
  <c r="F91" i="12" s="1"/>
  <c r="F88" i="12"/>
  <c r="F89" i="12" s="1"/>
  <c r="G24" i="8"/>
  <c r="G25" i="8"/>
  <c r="G26" i="8"/>
  <c r="G27" i="8"/>
  <c r="G28" i="8"/>
  <c r="G23" i="8"/>
  <c r="I21" i="7"/>
  <c r="H21" i="7"/>
  <c r="I20" i="7"/>
  <c r="H20" i="7"/>
  <c r="H19" i="7"/>
  <c r="G21" i="7"/>
  <c r="E20" i="7"/>
  <c r="G20" i="7"/>
  <c r="F84" i="12"/>
  <c r="F83" i="12"/>
  <c r="D24" i="20"/>
  <c r="G19" i="7"/>
  <c r="E19" i="7"/>
  <c r="E32" i="11" l="1"/>
  <c r="G16" i="7"/>
  <c r="D22" i="20" l="1"/>
  <c r="G18" i="7"/>
  <c r="E18" i="7"/>
  <c r="H18" i="7" s="1"/>
  <c r="E17" i="7"/>
  <c r="H17" i="7" s="1"/>
  <c r="D19" i="20" l="1"/>
  <c r="G17" i="7"/>
  <c r="E16" i="7"/>
  <c r="H16" i="7" s="1"/>
  <c r="D16" i="20"/>
  <c r="D17" i="20" s="1"/>
  <c r="Z14" i="6"/>
  <c r="D14" i="19"/>
  <c r="D13" i="19"/>
  <c r="S14" i="6" l="1"/>
  <c r="O14" i="6"/>
  <c r="R14" i="6" l="1"/>
  <c r="B16" i="19" l="1"/>
  <c r="B15" i="19"/>
  <c r="D14" i="20"/>
  <c r="D15" i="20" s="1"/>
  <c r="D9" i="20"/>
  <c r="D10" i="20" s="1"/>
  <c r="G15" i="7"/>
  <c r="E15" i="7"/>
  <c r="H15" i="7" s="1"/>
  <c r="S17" i="1"/>
  <c r="AE17" i="1" s="1"/>
  <c r="AF17" i="1" s="1"/>
  <c r="AF16" i="1"/>
  <c r="S16" i="1"/>
  <c r="B20" i="19"/>
  <c r="D11" i="20"/>
  <c r="D13" i="20" s="1"/>
  <c r="B10" i="19"/>
  <c r="D9" i="19"/>
  <c r="D42" i="18" l="1"/>
  <c r="D37" i="18"/>
  <c r="D30" i="18"/>
  <c r="D22" i="18"/>
  <c r="D17" i="18"/>
  <c r="D19" i="18" s="1"/>
  <c r="D15" i="18"/>
  <c r="D11" i="18"/>
  <c r="D49" i="18" l="1"/>
  <c r="D54" i="18" s="1"/>
  <c r="AD17" i="1"/>
  <c r="AC17" i="1"/>
  <c r="AD16" i="1"/>
  <c r="AC16" i="1"/>
  <c r="AE16" i="1" l="1"/>
  <c r="G14" i="7" l="1"/>
  <c r="E14" i="7"/>
  <c r="H14" i="7" s="1"/>
  <c r="G15" i="11"/>
  <c r="D15" i="11"/>
  <c r="I5" i="10"/>
  <c r="AB5" i="10" s="1"/>
  <c r="G13" i="7"/>
  <c r="G12" i="7"/>
  <c r="G11" i="7"/>
  <c r="E13" i="7"/>
  <c r="H13" i="7" s="1"/>
  <c r="H12" i="7"/>
  <c r="H11" i="7"/>
  <c r="L14" i="3"/>
  <c r="M14" i="3"/>
  <c r="M13" i="3"/>
  <c r="G31" i="6"/>
  <c r="H31" i="6" s="1"/>
  <c r="G30" i="6"/>
  <c r="G32" i="6" s="1"/>
  <c r="G25" i="6"/>
  <c r="H25" i="6" s="1"/>
  <c r="G24" i="6"/>
  <c r="L14" i="6"/>
  <c r="B21" i="19" s="1"/>
  <c r="G14" i="6"/>
  <c r="I14" i="6" s="1"/>
  <c r="M14" i="6" s="1"/>
  <c r="M15" i="11" l="1"/>
  <c r="N15" i="11" s="1"/>
  <c r="N20" i="11" s="1"/>
  <c r="N14" i="6"/>
  <c r="B11" i="19" s="1"/>
  <c r="D19" i="19" s="1"/>
  <c r="D22" i="19" s="1"/>
  <c r="H30" i="6"/>
  <c r="H32" i="6" s="1"/>
  <c r="G26" i="6"/>
  <c r="H24" i="6"/>
  <c r="H26" i="6" s="1"/>
  <c r="D26" i="6" l="1"/>
  <c r="D32" i="6"/>
  <c r="F32" i="6" l="1"/>
  <c r="F26" i="6"/>
  <c r="K13" i="3" l="1"/>
  <c r="I14" i="3"/>
  <c r="D10" i="8" l="1"/>
  <c r="AC18" i="1" l="1"/>
  <c r="F14" i="14" l="1"/>
  <c r="F13" i="12" l="1"/>
  <c r="F14" i="12" s="1"/>
  <c r="F15" i="12" s="1"/>
  <c r="F20" i="12" s="1"/>
  <c r="F21" i="12" l="1"/>
  <c r="F25" i="12" s="1"/>
  <c r="F26" i="12" s="1"/>
  <c r="F27" i="12" s="1"/>
  <c r="F28" i="12" s="1"/>
  <c r="F29" i="12" s="1"/>
  <c r="F30" i="12" s="1"/>
  <c r="F31" i="12" s="1"/>
  <c r="F32" i="12" s="1"/>
  <c r="F33" i="12" s="1"/>
  <c r="F34" i="12" s="1"/>
  <c r="AD18" i="1"/>
  <c r="AE18" i="1" l="1"/>
  <c r="AH16" i="1"/>
  <c r="AH17" i="1"/>
  <c r="AF18" i="1" l="1"/>
  <c r="F38" i="12" l="1"/>
  <c r="G14" i="3"/>
  <c r="F39" i="12" l="1"/>
  <c r="F40" i="12" s="1"/>
  <c r="F41" i="12" s="1"/>
  <c r="F42" i="12" s="1"/>
  <c r="F43" i="12" s="1"/>
  <c r="F44" i="12" s="1"/>
  <c r="F14" i="3"/>
  <c r="F48" i="12" l="1"/>
  <c r="F49" i="12" s="1"/>
  <c r="F50" i="12" s="1"/>
  <c r="F51" i="12" s="1"/>
  <c r="K14" i="3"/>
  <c r="L13" i="3"/>
  <c r="I11" i="7"/>
  <c r="I12" i="7" s="1"/>
  <c r="I13" i="7" s="1"/>
  <c r="I14" i="7" l="1"/>
  <c r="I15" i="7" s="1"/>
  <c r="F55" i="12"/>
  <c r="F56" i="12" s="1"/>
  <c r="F57" i="12" s="1"/>
  <c r="F58" i="12" s="1"/>
  <c r="F59" i="12" s="1"/>
  <c r="F60" i="12" s="1"/>
  <c r="F61" i="12" s="1"/>
  <c r="F66" i="12" s="1"/>
  <c r="F67" i="12" s="1"/>
  <c r="F72" i="12" l="1"/>
  <c r="F73" i="12" s="1"/>
  <c r="F74" i="12" s="1"/>
  <c r="F75" i="12" s="1"/>
  <c r="F76" i="12" s="1"/>
  <c r="F68" i="12"/>
  <c r="I16" i="7"/>
  <c r="I17" i="7" s="1"/>
  <c r="I18" i="7" s="1"/>
  <c r="I19" i="7" s="1"/>
  <c r="D56" i="18"/>
  <c r="F81" i="12" l="1"/>
  <c r="F82" i="12" s="1"/>
  <c r="F77" i="12"/>
  <c r="I32" i="1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PAULA AREVALO CABRA</author>
  </authors>
  <commentList>
    <comment ref="F3" authorId="0" shapeId="0" xr:uid="{6782AAD7-F977-4FBA-83BB-BD9997E34BE2}">
      <text>
        <r>
          <rPr>
            <b/>
            <sz val="9"/>
            <color indexed="81"/>
            <rFont val="Tahoma"/>
            <family val="2"/>
          </rPr>
          <t>Usuario:</t>
        </r>
        <r>
          <rPr>
            <sz val="9"/>
            <color indexed="81"/>
            <rFont val="Tahoma"/>
            <family val="2"/>
          </rPr>
          <t xml:space="preserve">
</t>
        </r>
        <r>
          <rPr>
            <sz val="10"/>
            <color indexed="81"/>
            <rFont val="Tahoma"/>
            <family val="2"/>
          </rPr>
          <t>a. vigente
b. suspendido
c. En Liquidación
d. Liquidado
e. Terminado
f. Terminación Anticipada
g. No Ejecutado
h. Pendiente Acta de Inicio</t>
        </r>
      </text>
    </comment>
    <comment ref="G3" authorId="0" shapeId="0" xr:uid="{3601901C-2ACF-4C46-8D86-E3D828FB4C50}">
      <text>
        <r>
          <rPr>
            <b/>
            <sz val="9"/>
            <color indexed="81"/>
            <rFont val="Tahoma"/>
            <family val="2"/>
          </rPr>
          <t>MARIA PAULA AREVALO CABRA:</t>
        </r>
        <r>
          <rPr>
            <sz val="9"/>
            <color indexed="81"/>
            <rFont val="Tahoma"/>
            <family val="2"/>
          </rPr>
          <t xml:space="preserve">
Acorde con los sectores determinados por la Entidad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H14" authorId="0" shapeId="0" xr:uid="{105F8F3C-1C43-4F22-BA38-ACF9DF786383}">
      <text>
        <r>
          <rPr>
            <sz val="9"/>
            <color indexed="81"/>
            <rFont val="Tahoma"/>
            <family val="2"/>
          </rPr>
          <t xml:space="preserve">El valor de $235.527.979 corresponde al descuento de 1,1% Estampilla Universidad Distrital Francisco José de Caldas.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L13" authorId="0" shapeId="0" xr:uid="{FC9195CA-7822-4F02-BC71-4CC5D05054AC}">
      <text>
        <r>
          <rPr>
            <b/>
            <sz val="9"/>
            <color indexed="81"/>
            <rFont val="Tahoma"/>
            <family val="2"/>
          </rPr>
          <t>El valor de $235.527.979 corresponde al descuento de 1,1% Estampilla Universidad Distrital Francisco José de Caldas. Como se evidencia en la imagen adjunta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E13" authorId="0" shapeId="0" xr:uid="{F58BBBF5-6CB7-480F-B2E6-DE44D1E8DF31}">
      <text>
        <r>
          <rPr>
            <b/>
            <sz val="9"/>
            <color indexed="81"/>
            <rFont val="Tahoma"/>
            <family val="2"/>
          </rPr>
          <t>Se ajustaron 0,46 centravos por aproximación al peso</t>
        </r>
        <r>
          <rPr>
            <sz val="9"/>
            <color indexed="81"/>
            <rFont val="Tahoma"/>
            <family val="2"/>
          </rPr>
          <t xml:space="preserve">
</t>
        </r>
      </text>
    </comment>
    <comment ref="E14" authorId="0" shapeId="0" xr:uid="{4533A3AE-7FBA-4009-8976-D86A72E21D19}">
      <text>
        <r>
          <rPr>
            <b/>
            <sz val="9"/>
            <color indexed="81"/>
            <rFont val="Tahoma"/>
            <family val="2"/>
          </rPr>
          <t>Se ajustaron 0,49 centravos por aproximación al peso</t>
        </r>
      </text>
    </comment>
    <comment ref="E15" authorId="0" shapeId="0" xr:uid="{87C04227-DF88-4DF8-A734-484B2CE7B32E}">
      <text>
        <r>
          <rPr>
            <b/>
            <sz val="9"/>
            <color indexed="81"/>
            <rFont val="Tahoma"/>
            <family val="2"/>
          </rPr>
          <t>Se ajustaron 0,13 centravos por aproximación al peso</t>
        </r>
        <r>
          <rPr>
            <sz val="9"/>
            <color indexed="81"/>
            <rFont val="Tahoma"/>
            <family val="2"/>
          </rPr>
          <t xml:space="preserve">
</t>
        </r>
      </text>
    </comment>
    <comment ref="E16" authorId="0" shapeId="0" xr:uid="{8CCCD18D-4C09-4A52-80C5-7E476C08F62E}">
      <text>
        <r>
          <rPr>
            <b/>
            <sz val="9"/>
            <color indexed="81"/>
            <rFont val="Tahoma"/>
            <family val="2"/>
          </rPr>
          <t>Se ajustaron 0,11 centravos por aproximación al peso</t>
        </r>
        <r>
          <rPr>
            <sz val="9"/>
            <color indexed="81"/>
            <rFont val="Tahoma"/>
            <family val="2"/>
          </rPr>
          <t xml:space="preserve">
</t>
        </r>
      </text>
    </comment>
    <comment ref="E17" authorId="0" shapeId="0" xr:uid="{11E19970-4115-47DF-8A2F-4E5A3E33D858}">
      <text>
        <r>
          <rPr>
            <b/>
            <sz val="9"/>
            <color indexed="81"/>
            <rFont val="Tahoma"/>
            <family val="2"/>
          </rPr>
          <t>Se ajustaron 0,42 centravos por aproximación al peso</t>
        </r>
      </text>
    </comment>
    <comment ref="E18" authorId="0" shapeId="0" xr:uid="{EF3DAACD-0E18-4BF4-A0F5-7A4066F1CFE2}">
      <text>
        <r>
          <rPr>
            <b/>
            <sz val="9"/>
            <color indexed="81"/>
            <rFont val="Tahoma"/>
            <family val="2"/>
          </rPr>
          <t>Se ajustaron 0,9 centravos por aproximación al peso</t>
        </r>
      </text>
    </comment>
    <comment ref="E19" authorId="0" shapeId="0" xr:uid="{A0695FC8-8E3B-4CFB-9F2B-72BE307D3EFB}">
      <text>
        <r>
          <rPr>
            <b/>
            <sz val="9"/>
            <color indexed="81"/>
            <rFont val="Tahoma"/>
            <family val="2"/>
          </rPr>
          <t>Se ajustaron 0,19 centravos por aproximación al peso</t>
        </r>
        <r>
          <rPr>
            <sz val="9"/>
            <color indexed="81"/>
            <rFont val="Tahoma"/>
            <family val="2"/>
          </rPr>
          <t xml:space="preserve">
</t>
        </r>
      </text>
    </comment>
    <comment ref="E20" authorId="0" shapeId="0" xr:uid="{D541DA14-2FB7-4C0A-AC5C-3A1E52A78D00}">
      <text>
        <r>
          <rPr>
            <b/>
            <sz val="9"/>
            <color indexed="81"/>
            <rFont val="Tahoma"/>
            <family val="2"/>
          </rPr>
          <t>Se ajustaron 0,20 centravos por aproximación al peso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B32" authorId="0" shapeId="0" xr:uid="{29052B7E-0CDA-4DF7-A4C9-8B1537A58351}">
      <text>
        <r>
          <rPr>
            <b/>
            <sz val="9"/>
            <color indexed="81"/>
            <rFont val="Tahoma"/>
            <family val="2"/>
          </rPr>
          <t>Este valor corresponde a que por error de banco se giraron 2 veces el valor de GMF correspondiente al giro de rendimientos de mayo 2023. Desde la DPNF se está haciendo seguimiento para que sea reintegrado el valor de $860.794,20 a la cuenta de ahorros</t>
        </r>
      </text>
    </comment>
    <comment ref="B40" authorId="0" shapeId="0" xr:uid="{4B7A9689-6C78-4357-B473-937752CA890F}">
      <text>
        <r>
          <rPr>
            <b/>
            <sz val="10"/>
            <color indexed="81"/>
            <rFont val="Tahoma"/>
            <family val="2"/>
          </rPr>
          <t xml:space="preserve">corresponde al redondeo que se le hizo a los rendimientos financieros del mes de marzo, abril, mayo, y junio por ajuste al mil relacionados en el recibo expedido por la secretaria con código de barras para el giro de rendimientos. (Se adjunta pantallazo) 
</t>
        </r>
      </text>
    </comment>
  </commentList>
</comments>
</file>

<file path=xl/sharedStrings.xml><?xml version="1.0" encoding="utf-8"?>
<sst xmlns="http://schemas.openxmlformats.org/spreadsheetml/2006/main" count="562" uniqueCount="419">
  <si>
    <t>No. Contrato o Convenio Interadministrativo</t>
  </si>
  <si>
    <t>Objeto del Contrato o Convenio</t>
  </si>
  <si>
    <t xml:space="preserve">Entidad </t>
  </si>
  <si>
    <t>NIT</t>
  </si>
  <si>
    <t xml:space="preserve">Estado del Contrato 
</t>
  </si>
  <si>
    <t>Sector</t>
  </si>
  <si>
    <t>Fecha de Suscripción</t>
  </si>
  <si>
    <t>Valor Inicial</t>
  </si>
  <si>
    <t>Fecha de Terminación inicial</t>
  </si>
  <si>
    <t>CUENTA BANCARIA RECURSOS PROPIOS</t>
  </si>
  <si>
    <t>Modificacion No. 1</t>
  </si>
  <si>
    <t>Modificacion No. 2</t>
  </si>
  <si>
    <t>Modificacion No. 3</t>
  </si>
  <si>
    <t>Modificacion No. 4</t>
  </si>
  <si>
    <t>Valor Total Adiciones</t>
  </si>
  <si>
    <t>Valor Final Contrato</t>
  </si>
  <si>
    <t>Fecha Liquidación</t>
  </si>
  <si>
    <t xml:space="preserve">VIGENTE </t>
  </si>
  <si>
    <t>-</t>
  </si>
  <si>
    <t>FINANCIERA DE DESARROLLO TERRITORIAL S.A.</t>
  </si>
  <si>
    <t>CONTRATADO</t>
  </si>
  <si>
    <t>POR CONTRATAR</t>
  </si>
  <si>
    <t>PRECONTRACTUAL</t>
  </si>
  <si>
    <t>LIQUIDADO</t>
  </si>
  <si>
    <t>EN LIQUIDACION</t>
  </si>
  <si>
    <t>CONTRATO INTERADMINISTRATIVO</t>
  </si>
  <si>
    <t>CDP</t>
  </si>
  <si>
    <t>VIGENCIA FISCAL</t>
  </si>
  <si>
    <t xml:space="preserve">VALOR  PRESUPUESTO </t>
  </si>
  <si>
    <t>O-I</t>
  </si>
  <si>
    <t>CONVOCATORIA</t>
  </si>
  <si>
    <t>OBJETO</t>
  </si>
  <si>
    <t>CONTRATADO O POR CONTRATAR</t>
  </si>
  <si>
    <t>CONTRATISTA</t>
  </si>
  <si>
    <t xml:space="preserve">VALOR  ADJUDICADO </t>
  </si>
  <si>
    <t>REFORMULACION O ADICIONES</t>
  </si>
  <si>
    <t>VALOR  ADJUDICADO CON REFORMULACIÓN</t>
  </si>
  <si>
    <t>PENALIZACION</t>
  </si>
  <si>
    <t>VALOR ACTA No. 1</t>
  </si>
  <si>
    <t>RETEGARANTIA</t>
  </si>
  <si>
    <t>FECHA DE PAGO</t>
  </si>
  <si>
    <t>VALOR ACTA No. 2</t>
  </si>
  <si>
    <t>TOTAL PAGOS</t>
  </si>
  <si>
    <t>TOTAL RETEGARANTIA</t>
  </si>
  <si>
    <t>SALDO POR PAGAR</t>
  </si>
  <si>
    <t>EJECUCION FINANCIUERA</t>
  </si>
  <si>
    <t>SALDOS COMPROMETIDOS POR CDP Y FUENTE DE RECURSOS</t>
  </si>
  <si>
    <t>CONTROL DE INGRESO DE RECURSOS</t>
  </si>
  <si>
    <t>GIRO 1</t>
  </si>
  <si>
    <t>FECHA DEL GIRO</t>
  </si>
  <si>
    <t>GIRO 2</t>
  </si>
  <si>
    <t>TOTALES</t>
  </si>
  <si>
    <t>Totales</t>
  </si>
  <si>
    <t xml:space="preserve"> FINANCIERA DE DESARROLLO TERRITORIAL S.A.</t>
  </si>
  <si>
    <t>PATRIMONIO AUTÓNOMO</t>
  </si>
  <si>
    <t xml:space="preserve">Fecha de Corte de la información reportada:             </t>
  </si>
  <si>
    <t xml:space="preserve"> </t>
  </si>
  <si>
    <t>6. SALDO TOTAL EXTRACTOS FIDUCIARIA</t>
  </si>
  <si>
    <t xml:space="preserve">7.  DIFERENCIA SALDO CONTABLE VS SALDO EXTRACTOS </t>
  </si>
  <si>
    <t>NOMBRE</t>
  </si>
  <si>
    <t>SALDO</t>
  </si>
  <si>
    <t>TOTAL</t>
  </si>
  <si>
    <t>CONTROL DE RENDIMIENTOS FINANCIEROS</t>
  </si>
  <si>
    <t>AÑO</t>
  </si>
  <si>
    <t>MES</t>
  </si>
  <si>
    <t>RENDIMIENTOS CUENTA DE AHORROS</t>
  </si>
  <si>
    <t>FECHA DEL REINTEGRO</t>
  </si>
  <si>
    <t>RENDIMIENTOS CONSIGNADOS CUENTA DE AHORROS</t>
  </si>
  <si>
    <t>TOTAL RENDIMIENTOS CONSIGNADOS</t>
  </si>
  <si>
    <t xml:space="preserve">SALDO RENDIMIENTOS </t>
  </si>
  <si>
    <t>CONTROL ASISTENCIA TECNICA</t>
  </si>
  <si>
    <t>VALOR INICIAL CDP</t>
  </si>
  <si>
    <t>CONVENIO</t>
  </si>
  <si>
    <t>PENDIENTE POR RECIBIR</t>
  </si>
  <si>
    <t>VALOR GIRADO POR LA FIDUCIARIA A TERCEROS</t>
  </si>
  <si>
    <t>RETENCIÓN EN GARANTÍA</t>
  </si>
  <si>
    <t>GASTOS Y GRAVAMENES</t>
  </si>
  <si>
    <t>VALOR CDP</t>
  </si>
  <si>
    <t>TOTAL PAGADO</t>
  </si>
  <si>
    <t>PLAZO</t>
  </si>
  <si>
    <t>LUGAR DE EJECUCION</t>
  </si>
  <si>
    <t>TOTAL RENDIMIENTOS GENERADOS MES</t>
  </si>
  <si>
    <t>ORDEN DE PAGO / No. FACTURA</t>
  </si>
  <si>
    <t>SALDO POR PAGAR MENOS RETEGARANTIAS</t>
  </si>
  <si>
    <t>DEBITO</t>
  </si>
  <si>
    <t>CREDITO</t>
  </si>
  <si>
    <t>DIA</t>
  </si>
  <si>
    <t>RETENCIONES POR PAGAR</t>
  </si>
  <si>
    <t>RETENCION ICA</t>
  </si>
  <si>
    <t>RETE FUENTE</t>
  </si>
  <si>
    <t>NÚMERO DE CONTRATO</t>
  </si>
  <si>
    <t>No. FACTURA</t>
  </si>
  <si>
    <t>TOTAL FACT</t>
  </si>
  <si>
    <t>FECHA CAUSACION</t>
  </si>
  <si>
    <t>BALANCE PRESUPUESTAL</t>
  </si>
  <si>
    <t>OBSERVACIONES</t>
  </si>
  <si>
    <t>SALDO EXTRACTO MARZO 2023</t>
  </si>
  <si>
    <t>FECHA DE CORTE 31/03/2023</t>
  </si>
  <si>
    <r>
      <t xml:space="preserve">REALIZAR LA ASISTENCIA TECNICA INTEGRAL EN LA FORMULACIÓN, ESTRUCTURACIÓN Y DESARROLLO DEL PROYECTO UNIDAD DE REACCIÓN INMEDIATA UBICADO LA LOCALIDAD DE TUNJUELITO EN LA CIUDAD DE BOGOTÁ”.
</t>
    </r>
    <r>
      <rPr>
        <b/>
        <sz val="11"/>
        <rFont val="Arial Narrow"/>
        <family val="2"/>
      </rPr>
      <t>ALCANCE DEL OBJETO</t>
    </r>
    <r>
      <rPr>
        <sz val="11"/>
        <rFont val="Arial Narrow"/>
        <family val="2"/>
      </rPr>
      <t xml:space="preserve"> La asistencia técnica incluyen el acompañamiento en términos técnicos, administrativos, legales, sociales, ambientales y financieros, de tal forma que se desarrolle de forma integral el proyecto URI Tunjuelito, y debe finalizar con la obtención de los resultados esperados del proyecto, alcanzando los objetivos de las metas planteadas.</t>
    </r>
  </si>
  <si>
    <t>SECRETARÍA DISTRITAL DE SEGURIDAD, CONVIVENCIA Y JUSTICIA (SDSCJ)</t>
  </si>
  <si>
    <t>899.999.061-9</t>
  </si>
  <si>
    <t>18 (Meses) 30/06/2024</t>
  </si>
  <si>
    <t>220-150-19430-6</t>
  </si>
  <si>
    <t>FICHA TÉCNICA SECRETARÍA DISTRITAL DE SEGURIDAD, CONVIVENCIA Y JUSTICIA</t>
  </si>
  <si>
    <t>SECRETARÍA DISTRITAL DE SEGURIDAD, CONVIVENCIA Y JUSTICIA</t>
  </si>
  <si>
    <t>SECRETARÍA DISTRITAL DE SEGURIDAD, CONVIVENCIA Y JUSTICIA
      FINANCIERA DE DESARROLLO TERRITORIAL S.A.      
TOTAL EXTRACTOS
ANEXO 1</t>
  </si>
  <si>
    <t>PATRIMONIO AUTÓNOMO: CONTRATO INTERADMINISTRATIVO SCJ- SIF- CD- 615 -2022</t>
  </si>
  <si>
    <t>ABONO SECRETARIA DISTRITAL SEGURIDAD CONVIVENCIA Y JUSTICIA</t>
  </si>
  <si>
    <t>RENDIMIENTOS MES DE MARZO 2023</t>
  </si>
  <si>
    <t>SECRETARÍA DISTRITAL DE SEGURIDAD, CONVIVENCIA Y JUSTICIA
      FINANCIERA DE DESARROLLO TERRITORIAL S.A.      
TOTAL EXTRACTOS FIC
ANEXO 2</t>
  </si>
  <si>
    <t>MARZO</t>
  </si>
  <si>
    <t>SECRETARÍA DISTRITAL DE SEGURIDAD, CONVIVENCIA Y JUSTICIA
FINANCIERA DE DESARROLLO TERRITORIAL S.A
CONTROL RETENCIONES</t>
  </si>
  <si>
    <t>ASISTENCIA TECNICA</t>
  </si>
  <si>
    <t xml:space="preserve">INFORME FINANCIERO </t>
  </si>
  <si>
    <t>Contrato:</t>
  </si>
  <si>
    <t>Fecha firma:</t>
  </si>
  <si>
    <t>Cliente:</t>
  </si>
  <si>
    <t>Peridodo Informe:</t>
  </si>
  <si>
    <t>Informes:</t>
  </si>
  <si>
    <t>Ficha Técnica</t>
  </si>
  <si>
    <t>Saldos por CDP</t>
  </si>
  <si>
    <t>29 de diciembre de 2022</t>
  </si>
  <si>
    <t>VALOR DESCUENTO</t>
  </si>
  <si>
    <t xml:space="preserve">Proceso </t>
  </si>
  <si>
    <t>Valor</t>
  </si>
  <si>
    <t>Consultoría de estudios, diseños, obtención de permisos y licencias y construcción de la Unidad de Reacción Inmediata de Tunjuelito. (Llave en mano)</t>
  </si>
  <si>
    <t>Construcción de la Unidad de Reacción Inmediata de Tunjuelito.</t>
  </si>
  <si>
    <t>Total contrato llave en mano</t>
  </si>
  <si>
    <t>Interventoría al contrato de estudios y diseños obtención de permisos y licencias y construcción</t>
  </si>
  <si>
    <t>Interventoría al contrato de construcción de la Unidad de Reacción Inmediata de Tunjuelito.</t>
  </si>
  <si>
    <t>Total contrato de interventoría del contrato llave en mano</t>
  </si>
  <si>
    <t>CDR No. 1</t>
  </si>
  <si>
    <t>CDR No. 2</t>
  </si>
  <si>
    <t>DISTRIBUCION DE RECURSOS SEGÚN CONTRATO</t>
  </si>
  <si>
    <t>TOTAL CDR OBRA</t>
  </si>
  <si>
    <t xml:space="preserve">TOTAL CDR INTERVENTORIA </t>
  </si>
  <si>
    <t>COMPROMETIDO CDR</t>
  </si>
  <si>
    <t>TOTAL DISPONIBLE PARA CONTRATAR</t>
  </si>
  <si>
    <t>No. CDR</t>
  </si>
  <si>
    <t xml:space="preserve">VALOR CDR </t>
  </si>
  <si>
    <t>VALOR RECIBIDO EN EL P.A.</t>
  </si>
  <si>
    <t>Fecha de Terminación Final</t>
  </si>
  <si>
    <t>SALDO POR EJECUTAR</t>
  </si>
  <si>
    <t xml:space="preserve">RESUMEN COMPROMETIDO CDR </t>
  </si>
  <si>
    <t>VALOR APROPIADO RP</t>
  </si>
  <si>
    <t>RENDIMIENTOS MES DE ABRIL2023</t>
  </si>
  <si>
    <t>ABRIL</t>
  </si>
  <si>
    <t>GMF</t>
  </si>
  <si>
    <t>VALOR A COMPROMETER (Según Contrato)</t>
  </si>
  <si>
    <t>DISTRIBUCION DE LOS RECURSOS</t>
  </si>
  <si>
    <t>Asistenica Técnica</t>
  </si>
  <si>
    <t>GMF Asistencia Técnica</t>
  </si>
  <si>
    <t>Recursos disponibles para el proyecto</t>
  </si>
  <si>
    <t>GMF Recursos del proyecto</t>
  </si>
  <si>
    <t>TOTAL DISPONIBLE PARA LA EJECUCION DEL PROYECTO</t>
  </si>
  <si>
    <t>TOTAL COMPROMETIDO</t>
  </si>
  <si>
    <t>2do pago</t>
  </si>
  <si>
    <t>5to a 14vo pago</t>
  </si>
  <si>
    <t>15vo pago</t>
  </si>
  <si>
    <t xml:space="preserve">1er pago </t>
  </si>
  <si>
    <t>10% de la cuota de asistencia técnica, contra Adjudicación de contratación derivada</t>
  </si>
  <si>
    <t>10% de la cuota de asistencia técnica contra Aprobación de Anteproyecto por parte de la secretaria.</t>
  </si>
  <si>
    <t xml:space="preserve">3er pago </t>
  </si>
  <si>
    <t>10% de la cuota de asistencia técnica contra obtención de Licencia de Construcción</t>
  </si>
  <si>
    <t xml:space="preserve">4to pago </t>
  </si>
  <si>
    <t>10% de la cuota de asistencia técnica con suscripción de Acta de Inicio de Obra</t>
  </si>
  <si>
    <t>50% de la cuota de asistencia técnica en 10 pagos mensuales de acuerdo con el cumplimiento de la programación y avance de obra establecida inicialmente en la propuesta.</t>
  </si>
  <si>
    <t>10% de la cuota de asistencia técnica, contra la Suscripción de Acta de Recibo por parte de la Secretaria.</t>
  </si>
  <si>
    <t xml:space="preserve">Pagos </t>
  </si>
  <si>
    <t>Hitos</t>
  </si>
  <si>
    <t>Rangos</t>
  </si>
  <si>
    <t>Rango 4</t>
  </si>
  <si>
    <t>Cumplimiento de actividades programadas para el periodo</t>
  </si>
  <si>
    <t>Porcentaje Pago cuota Entidad encargada de la asistencia técnica y administración de recursos</t>
  </si>
  <si>
    <t>Rango 1</t>
  </si>
  <si>
    <t>Rango 2</t>
  </si>
  <si>
    <t>Rango 3</t>
  </si>
  <si>
    <t>75%-100%</t>
  </si>
  <si>
    <t>55%-74%</t>
  </si>
  <si>
    <t>25%-54%</t>
  </si>
  <si>
    <t>0%-24%</t>
  </si>
  <si>
    <t>Aquellos recursos que no se hayan pagado por estar en los rangos 2, 3 y 4, serán reconocidos a FINDETER en el mes siguiente a que se acredite el cumplimiento de acuerdo con el Plan de Trabajo Detallado (PDT) propuesto y cronograma de actividades.</t>
  </si>
  <si>
    <t>VALOR CDP
803</t>
  </si>
  <si>
    <t>VALOR RP
1595</t>
  </si>
  <si>
    <t>RP</t>
  </si>
  <si>
    <t>DESCUENTO APLICADO</t>
  </si>
  <si>
    <t>SALDO EXTRACTO ABRIL 2023</t>
  </si>
  <si>
    <t>MAYO</t>
  </si>
  <si>
    <t>GIRO DE RENDIMIENTOS - CHEQUE DE GERENCIA</t>
  </si>
  <si>
    <t>COMISION CHEQUE DE GERENCIA</t>
  </si>
  <si>
    <t>IVA COMISION CHEQUE DE GERENCIA</t>
  </si>
  <si>
    <t>N.C. RETENCION EN LA FUENTE - Devolucion de las retenciones descontadas</t>
  </si>
  <si>
    <t>GMF GIRO DE RENDIMIENTOS</t>
  </si>
  <si>
    <t>RENDIMIENTOS MES DE MAYO 2023</t>
  </si>
  <si>
    <t>SALDO EXTRACTO MAYO 2023</t>
  </si>
  <si>
    <t>N.D. RETENCION EN LA FUENTE - Error del banco</t>
  </si>
  <si>
    <t>GMF Retenciones descontadas por error del banco</t>
  </si>
  <si>
    <t>GMF COMISION CHEQUE DE GERENCIA E IVA</t>
  </si>
  <si>
    <t>SCJ-2162-2022</t>
  </si>
  <si>
    <t>Contrato Interadministrativo No. SCJ-2162-2022</t>
  </si>
  <si>
    <t>CONTRATO INTERADMINISTRATIVO SCJ-2162-2022</t>
  </si>
  <si>
    <t>PATRIMONIO AUTÓNOMO: CONTRATO INTERADMINISTRATIVO SCJ-2162-2022</t>
  </si>
  <si>
    <t>Resumen Financiero del Contrato</t>
  </si>
  <si>
    <t>Desembolsos del Contrato</t>
  </si>
  <si>
    <t>Ejecución Financiero Contratación Derivada</t>
  </si>
  <si>
    <t>Pagos Asistencia Técnica</t>
  </si>
  <si>
    <t>Rendimientos Financieros</t>
  </si>
  <si>
    <t>Otros Anexos</t>
  </si>
  <si>
    <t>Aspectos relevantes Financieros</t>
  </si>
  <si>
    <t>Informe GMF</t>
  </si>
  <si>
    <t>Flujo de Caja</t>
  </si>
  <si>
    <t>Resumen Presupuestal</t>
  </si>
  <si>
    <t>ID</t>
  </si>
  <si>
    <t>Fecha Apertura</t>
  </si>
  <si>
    <t>INFRAESTRUCTURA</t>
  </si>
  <si>
    <t>RESUMEN FINANCIERO DEL CONTRATO</t>
  </si>
  <si>
    <t>CONTRATO</t>
  </si>
  <si>
    <t>1. TOTAL DESEMBOLSOS</t>
  </si>
  <si>
    <t>2. TOTAL PAGOS CONTRATISTAS Y ASISTENCIA TÉCNICA</t>
  </si>
  <si>
    <t xml:space="preserve">3. OTROS GASTOS/INGRESOS </t>
  </si>
  <si>
    <t>4. RENDIMIENTOS CONTRATO INTER ADMINISTRATIVO</t>
  </si>
  <si>
    <t>1.1. DESEMBOLSOS ACUMULADOS HASTA EL MES ANTERIOR</t>
  </si>
  <si>
    <t>1.2. DESEMBOLSOS DEL MES ACTUAL</t>
  </si>
  <si>
    <r>
      <t xml:space="preserve">1.3. SALDO              </t>
    </r>
    <r>
      <rPr>
        <sz val="10"/>
        <color rgb="FF000000"/>
        <rFont val="Arial"/>
        <family val="2"/>
      </rPr>
      <t xml:space="preserve"> (1.1  +  1.2 )</t>
    </r>
  </si>
  <si>
    <t>2.1. PAGOS ACUMULADOS HASTA EL MES ANTERIOR</t>
  </si>
  <si>
    <t>2.2. PAGADO MES ACTUAL</t>
  </si>
  <si>
    <r>
      <t xml:space="preserve">2.3. PAGOS ACUMULADOS   
 </t>
    </r>
    <r>
      <rPr>
        <sz val="10"/>
        <color rgb="FF000000"/>
        <rFont val="Arial"/>
        <family val="2"/>
      </rPr>
      <t>(2.1.  +  2.2)</t>
    </r>
  </si>
  <si>
    <t>3.1. OTROS INGRESOS</t>
  </si>
  <si>
    <t>3.2. OTROS GASTOS</t>
  </si>
  <si>
    <t>4.1. RENDIMIENTOS ACUMULADOS  HASTA EL MES ANTERIOR</t>
  </si>
  <si>
    <t>4.2. RENDIMIENTOS GENERADOS MES ACTUAL</t>
  </si>
  <si>
    <t>4.3. (MENOS) RENDIMIENTOS GIRADOS</t>
  </si>
  <si>
    <t>4.4. SALDO DE RENDIMIENTOS  
(4.1. + 4.2. - 4.3)</t>
  </si>
  <si>
    <t>5. SALDO DISPONIBLE  CONTRATO INTERADMINISTRATIVO 
-Recursos Líquidos-        
  (1.3 - 2.3+3.1-3.2 + 4.4)</t>
  </si>
  <si>
    <t>VALOR</t>
  </si>
  <si>
    <t>DESCRIPCIÓN</t>
  </si>
  <si>
    <t>SALDO DISPONIBLE  CONTRATO INTER ADMINISTRATIVO</t>
  </si>
  <si>
    <t>SALDO RECURSOS LÍQUIDOS (SALDO CUENTA DE AHORROS  +  SALDO FIC)</t>
  </si>
  <si>
    <t>TOTAL RENDIMIENTOS POR GIRAR</t>
  </si>
  <si>
    <t>CUENTAS X COBRAR</t>
  </si>
  <si>
    <t>RETENCIONES X PAGAR</t>
  </si>
  <si>
    <t>CUENTAS POR PAGAR (PAGOS CAUSADOS)</t>
  </si>
  <si>
    <t>RETENCIONES EN GARANTÍA PENDIENTES DE GIRO</t>
  </si>
  <si>
    <t>JUNIO</t>
  </si>
  <si>
    <t>GIRO DE RENDIMIENTOS</t>
  </si>
  <si>
    <t>SALDO EXTRACTO JUNIO 2023</t>
  </si>
  <si>
    <t>N.D. GMF AUTOMATICO</t>
  </si>
  <si>
    <t>N.D RENDIMIENTOS</t>
  </si>
  <si>
    <t>ANU CHEQUE</t>
  </si>
  <si>
    <t>ORIGEN DE RECURSOS</t>
  </si>
  <si>
    <t>VALOR CONVOCATORIA</t>
  </si>
  <si>
    <t>EJECUCIÓN FINANCIERA CONTRATACIÓN DERIVADA (OBRA, ESTUDIOS Y DISEÑOS  E INTERVENTORIAS)</t>
  </si>
  <si>
    <t>SECRETARIA DISTRITAL DE SEGURIDAD, CONVIVENCIA Y JUSTICIA</t>
  </si>
  <si>
    <t>Flujo de Caja del Contrato Inter-Administrativo 2162 de 2022</t>
  </si>
  <si>
    <t>VALOR INICIAL DEL CONTRATO</t>
  </si>
  <si>
    <t>VALOR TOTAL DEL CONTRATO</t>
  </si>
  <si>
    <t xml:space="preserve">     Descuento Contribución Estampillas</t>
  </si>
  <si>
    <t>VALOR TOTAL DESCUENTOS ESTAMPILLAS</t>
  </si>
  <si>
    <t>VALOR TOTAL DE RECURSOS RECIBIDOS A LA FECHA</t>
  </si>
  <si>
    <t>TOTAL PAGOS NETOS A CONTRATISTAS</t>
  </si>
  <si>
    <t xml:space="preserve">   Pagos a Contratistas de Obra</t>
  </si>
  <si>
    <t xml:space="preserve">   Pagos a Contratistas de Interventoría</t>
  </si>
  <si>
    <t>TOTAL PAGOS NETOS POR CONCEPTO DE ASISTENCIA TÉCNICA</t>
  </si>
  <si>
    <t>GMF CAUSADO Y PAGADO</t>
  </si>
  <si>
    <t xml:space="preserve">   Pagos GMF Giro Rendimientos Financieros</t>
  </si>
  <si>
    <t xml:space="preserve">   Pagos GMF Pagos Asistencia Técnica</t>
  </si>
  <si>
    <t xml:space="preserve">   Pagos GMF Pagos a Contratistas</t>
  </si>
  <si>
    <t xml:space="preserve">   Pagos GMF Pagos de Retenciones</t>
  </si>
  <si>
    <t>GASTOS BANCARIOS</t>
  </si>
  <si>
    <t xml:space="preserve">    Gastos bancarios por giros de rendimientos </t>
  </si>
  <si>
    <t xml:space="preserve">    Gastos bancarios por reintegrar</t>
  </si>
  <si>
    <t xml:space="preserve">     Ajuste al mil</t>
  </si>
  <si>
    <t>TOTAL PAGOS RETENCIONES DE LEY</t>
  </si>
  <si>
    <t xml:space="preserve">   Retenciones en la Fuente - IVA</t>
  </si>
  <si>
    <t xml:space="preserve">   Retenciones de ICA</t>
  </si>
  <si>
    <t xml:space="preserve">   Pagos por concepto de Otros Descuentos</t>
  </si>
  <si>
    <t xml:space="preserve">   Pagos Otras Contribuciones</t>
  </si>
  <si>
    <t>TOTAL PAGOS EFECTUADOS A LA FECHA</t>
  </si>
  <si>
    <t xml:space="preserve"> Rendimientos Financieros y/o Desvalorización (Valor extractos)</t>
  </si>
  <si>
    <t>TOTAL RECURSOS LIQUIDOS DEL CONTRATO</t>
  </si>
  <si>
    <t>Valor Extracto Cuenta de Ahorros</t>
  </si>
  <si>
    <t>Resumen Presupuestal del Contrato Inter-Administrativo</t>
  </si>
  <si>
    <t xml:space="preserve">   Valor Inicial del Contrato</t>
  </si>
  <si>
    <t xml:space="preserve">   Adiciones al Contrato</t>
  </si>
  <si>
    <t xml:space="preserve">   Descuento Contribución Estampillas</t>
  </si>
  <si>
    <t xml:space="preserve">   Reserva para pago de GMF</t>
  </si>
  <si>
    <t xml:space="preserve">   Pago GMF cancelado por giro rendimientos financieros</t>
  </si>
  <si>
    <t>RECURSOS LIQUIDOS A ADMINISTRAR</t>
  </si>
  <si>
    <t>TOTAL ADJUDICACIONES</t>
  </si>
  <si>
    <t xml:space="preserve">   Adjudicaciones + Adiciones  Obra</t>
  </si>
  <si>
    <t xml:space="preserve">   Adjudicaciones + Adiciones Interventoría</t>
  </si>
  <si>
    <t xml:space="preserve">   Adjudicaciones Otros Servicios</t>
  </si>
  <si>
    <t xml:space="preserve">  CDR´s en trámite</t>
  </si>
  <si>
    <t>VALOR DISPONIBLE POR COMPROMETER SIN ASISTENCIA TÉCNICA</t>
  </si>
  <si>
    <t xml:space="preserve">   Total Asistencia Técnica</t>
  </si>
  <si>
    <t>Saldo Cuenta de Ahorros</t>
  </si>
  <si>
    <t>Banca de Desarrollo S.A.</t>
  </si>
  <si>
    <t>INFORME GMF</t>
  </si>
  <si>
    <t>RENDIMIENTOS FINANCIEROS</t>
  </si>
  <si>
    <t>ASISTENCIA TÉCNICA FINDETER</t>
  </si>
  <si>
    <t>PAGOS A CONTRATISTAS</t>
  </si>
  <si>
    <t>PAGO DE RETENCIONES</t>
  </si>
  <si>
    <t>FECHA</t>
  </si>
  <si>
    <t>CONCEPTO</t>
  </si>
  <si>
    <t>GMF GENERADO POR RENDIMIENTOS FINANCIEROS</t>
  </si>
  <si>
    <t>GMF GENERADO POR PAGO FINDETER</t>
  </si>
  <si>
    <t>GMF GENERADO POR PAGO PROVEEDORES</t>
  </si>
  <si>
    <t>GMF GENERADO POR PAGO RETENCIONES</t>
  </si>
  <si>
    <t>TOTAL GMF RENDIMIENTOS FINANCIEROS MAYO 2023</t>
  </si>
  <si>
    <t>TOTAL GMF RENDIMIENTOS FINANCIEROS REINTEGRADOS</t>
  </si>
  <si>
    <t>TOTAL GMF ASISTENCIA TÉCNICA FINDETER</t>
  </si>
  <si>
    <t>TOTAL GMF PAGOS A CONTRATISTAS</t>
  </si>
  <si>
    <t>TOTAL GMF PAGOS RETENCIONES</t>
  </si>
  <si>
    <t>4X MIL GENERADOS POR LOS RENDIMIENTOS FINANCIEROS MARZO, Y ABRIL 2023 POR $253.264.000</t>
  </si>
  <si>
    <t>4X MIL GENERADOS POR LOS RENDIMIENTOS FINANCIEROS MAYO 2023 POR $215.198.551</t>
  </si>
  <si>
    <t>ASPECTOS  RELEVANTES SUCEDIDOS EN EJECUCIÓN FINANCIERA DEL CONTRATO INTERADMINISTRATIVO</t>
  </si>
  <si>
    <t>PERÍODO</t>
  </si>
  <si>
    <t xml:space="preserve">DETALLE </t>
  </si>
  <si>
    <t>OBSERVACIONES FIDUCIARIA-FINDETER</t>
  </si>
  <si>
    <t>El  24 de mayo, el Banco efectuó un retiro de la cuenta por Retención en la fuente</t>
  </si>
  <si>
    <t xml:space="preserve">Por error del banco, efectuó retiros por valor total de $1.325.111,39 por concepto registrado en el extracto N.D. RETENCION EN LA FUENTE.
Este valor fue devuelto a la cuenta el 30 de mayo de 2023.
</t>
  </si>
  <si>
    <t>EL 24 de mayo, el Banco efectuó un retiro de la cuenta por GMF</t>
  </si>
  <si>
    <t>El 16 de mayo 2023, el banco efectuó retiro de la cuenta por comision cheque de gerencia</t>
  </si>
  <si>
    <t>Por error del banco, efectuó cobro de $30.000 por concepto de Comision Cheque de gerencia y $5.700 IVA Comision cheque de gerencia. Asi mismo un GMF correspondiente a los conceptos antes mencionados por valor de $142,80. Desde la DPNF se está gestionando con la fiduciaria para que el banco devuelva estos recursos al P.A.</t>
  </si>
  <si>
    <t>Por error del banco, efectuó retiros por valor de $1.325.111,39 (Antes mencionados), los cuales generaron GMF por valor de $5.300,44. Desde la DPNF se está gestionando con la fiduciaria para que el banco devuelva estos recursos al P.A.</t>
  </si>
  <si>
    <t>El 28 de mayo, hizo reversión del giro de rendimientos</t>
  </si>
  <si>
    <t>Se evidencia en el extracto que, el 27 de junio el banco hace el retiro por concepto de giro de rendimientos correspondiente al mes de mayo ($215.198.551,00), con su respectivo GMF ($860.794,20). Luego el 28 de junio se evidencia que hay un ingreso a la cuenta por el mismo valor de rendimiento sin GMF. Este mismo dia el banco hace retiro nuevamente por el valor de rendimientos con el GMF. dejando asi, un saldo pendiente por reintegrar a la cuenta de $860.794,20. Desde la DPNF se está gestionando con la fiduciaria para que el banco devuelva estos recursos al P.A.</t>
  </si>
  <si>
    <t>Recibo rendimientos, Marzo y Abril</t>
  </si>
  <si>
    <t>Recibo rendimientos Mayo</t>
  </si>
  <si>
    <t xml:space="preserve">   Total GMF asumida en Asistencia Técnica</t>
  </si>
  <si>
    <t xml:space="preserve">TOTAL RECURSOS DISPONIBLES POR COMPROMETER </t>
  </si>
  <si>
    <t xml:space="preserve"> ADJUDICADO OBRA e INTERVENTORIA + ADICIONES</t>
  </si>
  <si>
    <t>PROPIOS</t>
  </si>
  <si>
    <t>PAF-ATSDSCJ-O-027-2023</t>
  </si>
  <si>
    <t>OBRA</t>
  </si>
  <si>
    <t>INTERVENTORIA</t>
  </si>
  <si>
    <t>ELABORACION DE LOS ESTUDIOS Y DISEÑOS, LA OBTENCIÓN DE LICENCIAS Y PERMISOS, Y LA CONSTRUCCIÓN Y PUESTA EN FUNCIONAMIENTO DE LA UNIDAD DE REACCIÓN INMEDIATA (URI) UBICADA EN LA LOCALIDAD DE TUNJUELITO, EN LA CIUDAD DE BOGOTÁ D.C.</t>
  </si>
  <si>
    <t>14 MESES</t>
  </si>
  <si>
    <t>BOGOTÁ D.C.</t>
  </si>
  <si>
    <t>CONSORCIO CONSTRURI</t>
  </si>
  <si>
    <t>901.722.726-5</t>
  </si>
  <si>
    <t xml:space="preserve">No. CDR EXPEDIDO </t>
  </si>
  <si>
    <t>PAF-ATSDSCJ-I-021-2023</t>
  </si>
  <si>
    <t>INTERVENTORÍA TÉCNICA, ADMINISTRATIVA, FINANCIERA, CONTABLE, AMBIENTAL, SOCIAL Y JURÍDICA DEL CONTRATO QUE TIENE COMO OBJETO LA ELABORACION DE LOS ESTUDIOS Y DISEÑOS, LA OBTENCIÓN DE LICENCIAS Y PERMISOS Y LA CONSTRUCCIÓN Y PUESTA EN FUNCIONAMIENTO DE LA UNIDAD DE REACCIÓN INMEDIATA (URI) UBICADA EN LA LOCALIDAD DE TUNJUELITO, EN LA CIUDAD DE BOGOTÁ D.C.</t>
  </si>
  <si>
    <t>16 MESES</t>
  </si>
  <si>
    <t>CONSORCIO CONSINFRAESTRUCTURA VE
Velnec S.A. 65%
ESAO S.A.S. 35%</t>
  </si>
  <si>
    <t>901721424-1</t>
  </si>
  <si>
    <t>JULIO</t>
  </si>
  <si>
    <t>GIRO DE RENDIMIENTOS MAYO 2023</t>
  </si>
  <si>
    <t>RENDIMIENTOS MES DE JUNIO 2023</t>
  </si>
  <si>
    <t>RENDIMIENTOS MES DE JULIO 2023</t>
  </si>
  <si>
    <t>SALDO EXTRACTO JULIO 2023</t>
  </si>
  <si>
    <t>Recibo rendimientos Junio</t>
  </si>
  <si>
    <t>AGOSTO</t>
  </si>
  <si>
    <t>DEVOLUCION IVA SOBRE COMISION SERVICIOS</t>
  </si>
  <si>
    <t>DEVOL COMISIÓN CHEQUE GERENCIA</t>
  </si>
  <si>
    <t>N.C DEVOLUCION GMF Retenciones descontadas por error del banco</t>
  </si>
  <si>
    <t>RENDIMIENTOS MES DE AGOSTO DE 2023</t>
  </si>
  <si>
    <t>SALDO EXTRACTO AGOSTO 2023</t>
  </si>
  <si>
    <t xml:space="preserve">Devolución de COMISION, GMF </t>
  </si>
  <si>
    <t>Se evidencia en el extracto que, El 1 de agosto de 2023 el banco hace REINTEGRO GASTOS BANCARIOS que se habian generado por error del banco en mayo 2023. Quedando pendiente el valor de $142,80. Desde la DPNF se está gestionando con la fiduciaria para que el banco devuelva estos recursos al P.A.</t>
  </si>
  <si>
    <t>OK</t>
  </si>
  <si>
    <t>PENDIENTE</t>
  </si>
  <si>
    <t>TOTAL GMF RENDIMIENTOS FINANCIEROS JUNIO 2023</t>
  </si>
  <si>
    <t>TOTAL GMF RENDIMIENTOS FINANCIEROS JULIO 2023</t>
  </si>
  <si>
    <t>4X MIL GENERADOS POR LOS RENDIMIENTOS FINANCIEROS JUNIO 2023 POR $207.800.148,00</t>
  </si>
  <si>
    <t>4X MIL GENERADOS POR LOS RENDIMIENTOS FINANCIEROS JULIO 2023 POR $213.676.026,00</t>
  </si>
  <si>
    <t>Recibo rendimientos Julio</t>
  </si>
  <si>
    <t>SEPTIEMBRE</t>
  </si>
  <si>
    <t>DEVOLUCION N.D. GMF AUTOMATICO</t>
  </si>
  <si>
    <t>RENDIMIENTOS MES DE SEPTIEMBRE DE 2023</t>
  </si>
  <si>
    <t xml:space="preserve">El 1 de septiembre de 2023, el banco reintegró el valor de $860.794,20 </t>
  </si>
  <si>
    <t>Reintegro de GMF</t>
  </si>
  <si>
    <t>DEVOLUCION 4X MIL GENERADOS POR LOS RENDIMIENTOS FINANCIEROS MAYO 2023 POR $215.198.551</t>
  </si>
  <si>
    <t>El rendimiento generado en el mes de agosto de 2023, fueron consignados el 03 de octubre de 2023. Este reporte se reflejará en el informes correspondiente al mes de octubre. Lo anterior, se dió por los tiempos de remision de codigo de barras y la gestión de la fiduciaria</t>
  </si>
  <si>
    <t>NOTA: El rendimiento generado en el mes de agostode 2023, fueron consignados el 03 de octubre de 2023. Este reporte se reflejará en el informes correspondiente al mes de octubre. Lo anterior, se dió por los tiempos de remision de codigo de barras y la gestión de la fiduciaria</t>
  </si>
  <si>
    <t>OCTUBRE</t>
  </si>
  <si>
    <t>RENDIMIENTO AGOSTO</t>
  </si>
  <si>
    <t>GIRO DE RENDIMIENTOS AGOSTO</t>
  </si>
  <si>
    <t>El rendimiento generado en el mes de agosto de 2023, fueron girados el 02 de octubre de 2023</t>
  </si>
  <si>
    <t>4X MIL GENERADOS POR LOS RENDIMIENTOS FINANCIEROS JULIO 2023 POR $213.969.273</t>
  </si>
  <si>
    <t>4X MIL GENERADOS POR LOS RENDIMIENTOS FINANCIEROS JULIO 2023 POR $208.043.713</t>
  </si>
  <si>
    <t>GMF GIRO DE RENDIMIENTOS AGOSTO</t>
  </si>
  <si>
    <t>GIRO DE RENDIMIENTOS SEPTIEMBRE</t>
  </si>
  <si>
    <t>GMF GIRO DE RENDIMIENTOS SEPTIEMBRE</t>
  </si>
  <si>
    <t>RENDIMIENTOS MES DE OCTUBRE DE 2023</t>
  </si>
  <si>
    <t>SALDO EXTRACTO SEPTIEMBRE 2023</t>
  </si>
  <si>
    <t>SALDO EXTRACTO OCTUBRE 2023</t>
  </si>
  <si>
    <t>Recibo rendimientos Agosto</t>
  </si>
  <si>
    <t>Recibo rendimientos Septiembre</t>
  </si>
  <si>
    <t>NOVIEMBRE</t>
  </si>
  <si>
    <t>4X MIL GENERADOS POR LOS RENDIMIENTOS FINANCIEROS OCTUBRE 2023 POR $217.001.500</t>
  </si>
  <si>
    <t>TOTAL GMF RENDIMIENTOS FINANCIEROS AGOSTO 2023</t>
  </si>
  <si>
    <t>TOTAL GMF RENDIMIENTOS FINANCIEROS SEPTIEMBRE 2023</t>
  </si>
  <si>
    <t>TOTAL GMF RENDIMIENTOS FINANCIEROS OCTUBRE 2023</t>
  </si>
  <si>
    <t>TOTAL GMF RENDIMIENTOS FINANCIEROS NOVIEMBRE 2023</t>
  </si>
  <si>
    <t>GIRO DE RENDIMIENTOS OCTUBRE</t>
  </si>
  <si>
    <t xml:space="preserve">GMF GIRO DE RENDIMIENTOS OCTUBRE </t>
  </si>
  <si>
    <t>RENDIMIENTOS MES DE NOVIEMBRE DE 2023</t>
  </si>
  <si>
    <t>SALDO EXTRACTO NOVIEMBRE 2023</t>
  </si>
  <si>
    <t>Recibo rendimientos Octubre</t>
  </si>
  <si>
    <t>DICIEMBRE</t>
  </si>
  <si>
    <t>01 de diciembre al 31 de diciembre de 2023</t>
  </si>
  <si>
    <t>31/12/2023</t>
  </si>
  <si>
    <t>%</t>
  </si>
  <si>
    <t>FDTF5182</t>
  </si>
  <si>
    <t xml:space="preserve">VALOR </t>
  </si>
  <si>
    <t xml:space="preserve">PAGO ASISTENCIA TECNICA </t>
  </si>
  <si>
    <t xml:space="preserve">GMF PAGO ASISTENCIA TECNICA </t>
  </si>
  <si>
    <t>GIRO DE RENDIMIENTOS NOVIEMBRE</t>
  </si>
  <si>
    <t>GMF GIRO DE RENDIMIENTOS NOVIEMBRE</t>
  </si>
  <si>
    <t>RENDIMIENTOS MES DE DICIEMBRE DE 2023</t>
  </si>
  <si>
    <t>SALDO EXTRACTO DICIEMBRE 2023</t>
  </si>
  <si>
    <t>FECHA DE CORTE 31/12/2023</t>
  </si>
  <si>
    <t>Fecha Corte de la Información: Diciembre 31 de 2023</t>
  </si>
  <si>
    <t>Recibo rendimientos Noviembre</t>
  </si>
  <si>
    <t xml:space="preserve">   Pago de Asistencia Tecnica</t>
  </si>
  <si>
    <t>4X MIL GENERADOS POR LOS RENDIMIENTOS FINANCIEROS NOVIEMBRE 2023 POR $218.328.532</t>
  </si>
  <si>
    <t>Fecha: Diciembre 31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</si>
</sst>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8" formatCode="&quot;$&quot;\ #,##0.00;[Red]\-&quot;$&quot;\ #,##0.0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 #,##0.00_);_(* \(#,##0.00\);_(* &quot;-&quot;??_);_(@_)"/>
    <numFmt numFmtId="165" formatCode="&quot;$&quot;#,##0_);[Red]\(&quot;$&quot;#,##0\)"/>
    <numFmt numFmtId="166" formatCode="_(&quot;$&quot;* #,##0_);_(&quot;$&quot;* \(#,##0\);_(&quot;$&quot;* &quot;-&quot;_);_(@_)"/>
    <numFmt numFmtId="167" formatCode="_(* #,##0_);_(* \(#,##0\);_(* &quot;-&quot;_);_(@_)"/>
    <numFmt numFmtId="168" formatCode="_(&quot;$&quot;* #,##0.00_);_(&quot;$&quot;* \(#,##0.00\);_(&quot;$&quot;* &quot;-&quot;??_);_(@_)"/>
    <numFmt numFmtId="169" formatCode="_(* #,##0_);_(* \(#,##0\);_(* &quot;-&quot;??_);_(@_)"/>
    <numFmt numFmtId="170" formatCode="_(&quot;C$&quot;* #,##0.00_);_(&quot;C$&quot;* \(#,##0.00\);_(&quot;C$&quot;* &quot;-&quot;??_);_(@_)"/>
    <numFmt numFmtId="171" formatCode="_(* #,##0.00000_);_(* \(#,##0.00000\);_(* &quot;-&quot;??_);_(@_)"/>
    <numFmt numFmtId="172" formatCode="dd/mm/yyyy;@"/>
    <numFmt numFmtId="173" formatCode="_-* #,##0.00_-;\-* #,##0.00_-;_-* &quot;-&quot;_-;_-@_-"/>
    <numFmt numFmtId="174" formatCode="d/mm/yyyy;@"/>
    <numFmt numFmtId="175" formatCode="[$-C0A]mmm\-yy;@"/>
    <numFmt numFmtId="176" formatCode="yyyy\-mm\-dd;@"/>
    <numFmt numFmtId="177" formatCode="&quot;$&quot;\ #,##0"/>
    <numFmt numFmtId="178" formatCode="_(&quot;$&quot;\ * #,##0.00_);_(&quot;$&quot;\ * \(#,##0.00\);_(&quot;$&quot;\ * &quot;-&quot;??_);_(@_)"/>
    <numFmt numFmtId="179" formatCode="_-&quot;$&quot;* #,##0_-;\-&quot;$&quot;* #,##0_-;_-&quot;$&quot;* &quot;-&quot;_-;_-@_-"/>
    <numFmt numFmtId="180" formatCode="&quot;$&quot;\ #,##0.00"/>
    <numFmt numFmtId="181" formatCode="_(* #,##0.00_);_(* \(#,##0.00\);_(* &quot;-&quot;_);_(@_)"/>
    <numFmt numFmtId="182" formatCode="0.000"/>
    <numFmt numFmtId="183" formatCode="_-&quot;$&quot;\ * #,##0.00_-;\-&quot;$&quot;\ * #,##0.00_-;_-&quot;$&quot;\ * &quot;-&quot;_-;_-@_-"/>
    <numFmt numFmtId="184" formatCode="_-[$$-240A]* #,##0.00_-;\-[$$-240A]* #,##0.00_-;_-[$$-240A]* &quot;-&quot;??_-;_-@_-"/>
    <numFmt numFmtId="185" formatCode="_-* #,##0.00\ _€_-;\-* #,##0.00\ _€_-;_-* &quot;-&quot;??\ _€_-;_-@_-"/>
    <numFmt numFmtId="186" formatCode="d\-m\-yyyy;@"/>
  </numFmts>
  <fonts count="106">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8"/>
      <color theme="3"/>
      <name val="Calibri Light"/>
      <family val="2"/>
      <scheme val="major"/>
    </font>
    <font>
      <sz val="11"/>
      <name val="Calibri"/>
      <family val="2"/>
      <scheme val="minor"/>
    </font>
    <font>
      <b/>
      <sz val="11"/>
      <name val="Calibri"/>
      <family val="2"/>
      <scheme val="minor"/>
    </font>
    <font>
      <b/>
      <sz val="12"/>
      <color theme="1"/>
      <name val="Calibri"/>
      <family val="2"/>
      <scheme val="minor"/>
    </font>
    <font>
      <sz val="10"/>
      <color theme="1"/>
      <name val="Times New Roman"/>
      <family val="1"/>
    </font>
    <font>
      <b/>
      <sz val="12"/>
      <color theme="0"/>
      <name val="Calibri"/>
      <family val="2"/>
      <scheme val="minor"/>
    </font>
    <font>
      <u/>
      <sz val="11"/>
      <color theme="10"/>
      <name val="Calibri"/>
      <family val="2"/>
      <scheme val="minor"/>
    </font>
    <font>
      <sz val="9"/>
      <color theme="1"/>
      <name val="Calibri"/>
      <family val="2"/>
      <scheme val="minor"/>
    </font>
    <font>
      <b/>
      <sz val="9"/>
      <color theme="1"/>
      <name val="Calibri"/>
      <family val="2"/>
      <scheme val="minor"/>
    </font>
    <font>
      <sz val="8"/>
      <name val="Calibri"/>
      <family val="2"/>
      <scheme val="minor"/>
    </font>
    <font>
      <b/>
      <sz val="14"/>
      <color theme="0"/>
      <name val="Calibri"/>
      <family val="2"/>
      <scheme val="minor"/>
    </font>
    <font>
      <sz val="12"/>
      <color rgb="FF333333"/>
      <name val="Source Sans Pro"/>
      <family val="2"/>
    </font>
    <font>
      <b/>
      <sz val="14"/>
      <color theme="1"/>
      <name val="Calibri"/>
      <family val="2"/>
      <scheme val="minor"/>
    </font>
    <font>
      <b/>
      <sz val="12"/>
      <name val="Calibri"/>
      <family val="2"/>
      <scheme val="minor"/>
    </font>
    <font>
      <b/>
      <sz val="9"/>
      <color indexed="81"/>
      <name val="Tahoma"/>
      <family val="2"/>
    </font>
    <font>
      <u/>
      <sz val="10"/>
      <color theme="10"/>
      <name val="Arial"/>
      <family val="2"/>
    </font>
    <font>
      <sz val="18"/>
      <name val="Calibri"/>
      <family val="2"/>
      <scheme val="minor"/>
    </font>
    <font>
      <sz val="12"/>
      <color rgb="FF00B050"/>
      <name val="Calibri"/>
      <family val="2"/>
      <scheme val="minor"/>
    </font>
    <font>
      <sz val="11"/>
      <name val="Arial Narrow"/>
      <family val="2"/>
    </font>
    <font>
      <sz val="9"/>
      <color indexed="81"/>
      <name val="Tahoma"/>
      <family val="2"/>
    </font>
    <font>
      <sz val="10"/>
      <color indexed="81"/>
      <name val="Tahoma"/>
      <family val="2"/>
    </font>
    <font>
      <b/>
      <sz val="16"/>
      <color rgb="FF000000"/>
      <name val="Calibri"/>
      <family val="2"/>
    </font>
    <font>
      <b/>
      <sz val="11"/>
      <color rgb="FF000000"/>
      <name val="Calibri"/>
      <family val="2"/>
    </font>
    <font>
      <b/>
      <sz val="12"/>
      <color indexed="8"/>
      <name val="Arial"/>
      <family val="2"/>
    </font>
    <font>
      <sz val="12"/>
      <color theme="1"/>
      <name val="Arial"/>
      <family val="2"/>
    </font>
    <font>
      <sz val="12"/>
      <color indexed="8"/>
      <name val="Arial"/>
      <family val="2"/>
    </font>
    <font>
      <b/>
      <sz val="12"/>
      <name val="Arial"/>
      <family val="2"/>
    </font>
    <font>
      <sz val="12"/>
      <name val="Arial"/>
      <family val="2"/>
    </font>
    <font>
      <b/>
      <sz val="12"/>
      <color theme="1"/>
      <name val="Arial"/>
      <family val="2"/>
    </font>
    <font>
      <b/>
      <sz val="12"/>
      <color rgb="FFFF0000"/>
      <name val="Arial"/>
      <family val="2"/>
    </font>
    <font>
      <sz val="12"/>
      <color rgb="FFFF0000"/>
      <name val="Arial"/>
      <family val="2"/>
    </font>
    <font>
      <sz val="16"/>
      <color rgb="FF000000"/>
      <name val="Calibri"/>
      <family val="2"/>
    </font>
    <font>
      <sz val="20"/>
      <color theme="3" tint="-0.249977111117893"/>
      <name val="BigNoodleTitling"/>
    </font>
    <font>
      <sz val="11"/>
      <color theme="1"/>
      <name val="Arial"/>
      <family val="2"/>
    </font>
    <font>
      <sz val="8"/>
      <color theme="1"/>
      <name val="Calibri"/>
      <family val="2"/>
      <scheme val="minor"/>
    </font>
    <font>
      <sz val="12"/>
      <name val="Source Sans Pro"/>
      <family val="2"/>
    </font>
    <font>
      <b/>
      <sz val="11"/>
      <name val="Arial Narrow"/>
      <family val="2"/>
    </font>
    <font>
      <b/>
      <sz val="18"/>
      <color theme="0"/>
      <name val="Calibri"/>
      <family val="2"/>
      <scheme val="minor"/>
    </font>
    <font>
      <sz val="12"/>
      <color theme="1"/>
      <name val="Calibri"/>
      <family val="2"/>
      <scheme val="minor"/>
    </font>
    <font>
      <b/>
      <u/>
      <sz val="12"/>
      <color rgb="FF0070C0"/>
      <name val="Calibri"/>
      <family val="2"/>
      <scheme val="minor"/>
    </font>
    <font>
      <b/>
      <i/>
      <sz val="11"/>
      <color theme="1"/>
      <name val="Calibri"/>
      <family val="2"/>
      <scheme val="minor"/>
    </font>
    <font>
      <b/>
      <i/>
      <u/>
      <sz val="11"/>
      <color rgb="FF0070C0"/>
      <name val="Calibri"/>
      <family val="2"/>
      <scheme val="minor"/>
    </font>
    <font>
      <b/>
      <sz val="14"/>
      <name val="Calibri"/>
      <family val="2"/>
      <scheme val="minor"/>
    </font>
    <font>
      <b/>
      <sz val="10"/>
      <name val="Arial"/>
      <family val="2"/>
    </font>
    <font>
      <b/>
      <sz val="10"/>
      <color rgb="FF000000"/>
      <name val="Arial"/>
      <family val="2"/>
    </font>
    <font>
      <sz val="10"/>
      <color rgb="FF000000"/>
      <name val="Arial"/>
      <family val="2"/>
    </font>
    <font>
      <b/>
      <sz val="11"/>
      <name val="Arial"/>
      <family val="2"/>
    </font>
    <font>
      <b/>
      <sz val="10"/>
      <color theme="0"/>
      <name val="Calibri"/>
      <family val="2"/>
      <scheme val="minor"/>
    </font>
    <font>
      <b/>
      <sz val="10"/>
      <color theme="0"/>
      <name val="Arial"/>
      <family val="2"/>
    </font>
    <font>
      <sz val="14"/>
      <name val="Calibri"/>
      <family val="2"/>
      <scheme val="minor"/>
    </font>
    <font>
      <sz val="11"/>
      <color indexed="8"/>
      <name val="Calibri"/>
      <family val="2"/>
      <scheme val="minor"/>
    </font>
    <font>
      <b/>
      <sz val="9"/>
      <name val="Calibri"/>
      <family val="2"/>
      <scheme val="minor"/>
    </font>
    <font>
      <b/>
      <i/>
      <sz val="18"/>
      <color theme="1"/>
      <name val="Arial"/>
      <family val="2"/>
    </font>
    <font>
      <b/>
      <i/>
      <sz val="15"/>
      <color theme="1"/>
      <name val="Arial"/>
      <family val="2"/>
    </font>
    <font>
      <i/>
      <sz val="16"/>
      <color theme="1"/>
      <name val="Arial"/>
      <family val="2"/>
    </font>
    <font>
      <sz val="16"/>
      <color theme="1"/>
      <name val="Arial"/>
      <family val="2"/>
    </font>
    <font>
      <b/>
      <sz val="16"/>
      <color theme="1"/>
      <name val="Arial"/>
      <family val="2"/>
    </font>
    <font>
      <b/>
      <sz val="14"/>
      <name val="Arial"/>
      <family val="2"/>
    </font>
    <font>
      <b/>
      <sz val="13"/>
      <color theme="1"/>
      <name val="Arial"/>
      <family val="2"/>
    </font>
    <font>
      <sz val="13"/>
      <color theme="1"/>
      <name val="Arial"/>
      <family val="2"/>
    </font>
    <font>
      <sz val="14"/>
      <color theme="1"/>
      <name val="Arial"/>
      <family val="2"/>
    </font>
    <font>
      <b/>
      <sz val="13"/>
      <name val="Arial"/>
      <family val="2"/>
    </font>
    <font>
      <b/>
      <sz val="14"/>
      <color rgb="FF0A0395"/>
      <name val="Arial"/>
      <family val="2"/>
    </font>
    <font>
      <b/>
      <sz val="14"/>
      <color rgb="FF0070C0"/>
      <name val="Arial"/>
      <family val="2"/>
    </font>
    <font>
      <b/>
      <sz val="14"/>
      <color rgb="FFFF0000"/>
      <name val="Arial"/>
      <family val="2"/>
    </font>
    <font>
      <b/>
      <sz val="11"/>
      <color rgb="FFFF0000"/>
      <name val="Calibri"/>
      <family val="2"/>
      <scheme val="minor"/>
    </font>
    <font>
      <b/>
      <sz val="14"/>
      <color theme="1"/>
      <name val="Arial"/>
      <family val="2"/>
    </font>
    <font>
      <b/>
      <sz val="13"/>
      <color rgb="FFFF0000"/>
      <name val="Arial"/>
      <family val="2"/>
    </font>
    <font>
      <b/>
      <u/>
      <sz val="13"/>
      <color rgb="FFFF0000"/>
      <name val="Arial"/>
      <family val="2"/>
    </font>
    <font>
      <b/>
      <u val="singleAccounting"/>
      <sz val="13"/>
      <color rgb="FFFF0000"/>
      <name val="Arial"/>
      <family val="2"/>
    </font>
    <font>
      <b/>
      <u val="singleAccounting"/>
      <sz val="10"/>
      <color rgb="FF0A0395"/>
      <name val="Arial"/>
      <family val="2"/>
    </font>
    <font>
      <b/>
      <sz val="10"/>
      <color indexed="81"/>
      <name val="Tahoma"/>
      <family val="2"/>
    </font>
    <font>
      <b/>
      <u/>
      <sz val="14"/>
      <name val="Arial"/>
      <family val="2"/>
    </font>
    <font>
      <b/>
      <u val="singleAccounting"/>
      <sz val="14"/>
      <name val="Arial"/>
      <family val="2"/>
    </font>
    <font>
      <b/>
      <i/>
      <sz val="14"/>
      <color theme="1"/>
      <name val="Arial"/>
      <family val="2"/>
    </font>
    <font>
      <b/>
      <i/>
      <sz val="12"/>
      <color theme="1"/>
      <name val="Arial"/>
      <family val="2"/>
    </font>
    <font>
      <b/>
      <sz val="18"/>
      <color theme="1"/>
      <name val="Calibri"/>
      <family val="2"/>
      <scheme val="minor"/>
    </font>
    <font>
      <sz val="18"/>
      <color theme="1"/>
      <name val="Calibri"/>
      <family val="2"/>
      <scheme val="minor"/>
    </font>
    <font>
      <sz val="13"/>
      <color theme="8" tint="-0.249977111117893"/>
      <name val="Calibri"/>
      <family val="2"/>
      <scheme val="minor"/>
    </font>
    <font>
      <b/>
      <sz val="13"/>
      <color theme="8" tint="-0.249977111117893"/>
      <name val="Calibri"/>
      <family val="2"/>
      <scheme val="minor"/>
    </font>
    <font>
      <sz val="12"/>
      <color rgb="FFFF0000"/>
      <name val="Calibri"/>
      <family val="2"/>
      <scheme val="minor"/>
    </font>
    <font>
      <sz val="12"/>
      <name val="Calibri"/>
      <family val="2"/>
      <scheme val="minor"/>
    </font>
    <font>
      <i/>
      <sz val="11"/>
      <color theme="1"/>
      <name val="Calibri"/>
      <family val="2"/>
      <scheme val="minor"/>
    </font>
    <font>
      <b/>
      <sz val="19"/>
      <color theme="1"/>
      <name val="Calibri"/>
      <family val="2"/>
      <scheme val="minor"/>
    </font>
    <font>
      <u/>
      <sz val="11"/>
      <name val="Calibri"/>
      <family val="2"/>
      <scheme val="minor"/>
    </font>
    <font>
      <b/>
      <sz val="10"/>
      <color theme="1"/>
      <name val="Calibri"/>
      <family val="2"/>
      <scheme val="minor"/>
    </font>
    <font>
      <b/>
      <sz val="10"/>
      <color indexed="8"/>
      <name val="Arial"/>
      <family val="2"/>
    </font>
    <font>
      <b/>
      <sz val="10"/>
      <color theme="1"/>
      <name val="Arial"/>
      <family val="2"/>
    </font>
  </fonts>
  <fills count="5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2060"/>
        <bgColor indexed="64"/>
      </patternFill>
    </fill>
    <fill>
      <patternFill patternType="solid">
        <fgColor theme="0" tint="-4.9989318521683403E-2"/>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3" tint="0.79998168889431442"/>
        <bgColor rgb="FF000000"/>
      </patternFill>
    </fill>
    <fill>
      <patternFill patternType="solid">
        <fgColor rgb="FFFFFF00"/>
        <bgColor indexed="64"/>
      </patternFill>
    </fill>
    <fill>
      <patternFill patternType="solid">
        <fgColor theme="8" tint="-0.499984740745262"/>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249977111117893"/>
        <bgColor indexed="64"/>
      </patternFill>
    </fill>
    <fill>
      <patternFill patternType="solid">
        <fgColor theme="4"/>
        <bgColor indexed="64"/>
      </patternFill>
    </fill>
    <fill>
      <patternFill patternType="solid">
        <fgColor rgb="FFFFFFFF"/>
        <bgColor rgb="FF000000"/>
      </patternFill>
    </fill>
    <fill>
      <patternFill patternType="solid">
        <fgColor theme="0" tint="-0.14999847407452621"/>
        <bgColor rgb="FF000000"/>
      </patternFill>
    </fill>
    <fill>
      <patternFill patternType="solid">
        <fgColor theme="2" tint="-0.499984740745262"/>
        <bgColor indexed="64"/>
      </patternFill>
    </fill>
    <fill>
      <patternFill patternType="solid">
        <fgColor theme="4" tint="0.39997558519241921"/>
        <bgColor rgb="FF000000"/>
      </patternFill>
    </fill>
    <fill>
      <patternFill patternType="solid">
        <fgColor theme="8" tint="0.59999389629810485"/>
        <bgColor indexed="64"/>
      </patternFill>
    </fill>
    <fill>
      <patternFill patternType="solid">
        <fgColor theme="8" tint="0.39997558519241921"/>
        <bgColor indexed="64"/>
      </patternFill>
    </fill>
    <fill>
      <patternFill patternType="solid">
        <fgColor theme="7" tint="0.39997558519241921"/>
        <bgColor indexed="64"/>
      </patternFill>
    </fill>
  </fills>
  <borders count="8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dotted">
        <color indexed="64"/>
      </left>
      <right style="dotted">
        <color indexed="64"/>
      </right>
      <top style="dotted">
        <color indexed="64"/>
      </top>
      <bottom/>
      <diagonal/>
    </border>
    <border>
      <left style="thin">
        <color indexed="64"/>
      </left>
      <right style="medium">
        <color indexed="64"/>
      </right>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hair">
        <color auto="1"/>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top style="dashed">
        <color theme="1"/>
      </top>
      <bottom style="dashed">
        <color theme="1"/>
      </bottom>
      <diagonal/>
    </border>
    <border>
      <left/>
      <right style="medium">
        <color indexed="64"/>
      </right>
      <top/>
      <bottom style="dashed">
        <color indexed="64"/>
      </bottom>
      <diagonal/>
    </border>
    <border>
      <left style="medium">
        <color indexed="64"/>
      </left>
      <right/>
      <top/>
      <bottom style="dashed">
        <color theme="1"/>
      </bottom>
      <diagonal/>
    </border>
    <border>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s>
  <cellStyleXfs count="1285">
    <xf numFmtId="0" fontId="0" fillId="0" borderId="0"/>
    <xf numFmtId="164"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170" fontId="17" fillId="0" borderId="0" applyFont="0" applyFill="0" applyBorder="0" applyAlignment="0" applyProtection="0"/>
    <xf numFmtId="0" fontId="18" fillId="0" borderId="0" applyNumberFormat="0" applyFill="0" applyBorder="0" applyAlignment="0" applyProtection="0"/>
    <xf numFmtId="0" fontId="1" fillId="0" borderId="0"/>
    <xf numFmtId="164" fontId="17"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0" fontId="24" fillId="0" borderId="0" applyNumberFormat="0" applyFill="0" applyBorder="0" applyAlignment="0" applyProtection="0"/>
    <xf numFmtId="0" fontId="17" fillId="0" borderId="0"/>
    <xf numFmtId="167" fontId="17" fillId="0" borderId="0" applyFont="0" applyFill="0" applyBorder="0" applyAlignment="0" applyProtection="0"/>
    <xf numFmtId="0" fontId="33" fillId="0" borderId="0" applyNumberFormat="0" applyFill="0" applyBorder="0" applyAlignment="0" applyProtection="0"/>
    <xf numFmtId="166"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0" fontId="68" fillId="0" borderId="0"/>
    <xf numFmtId="41" fontId="1" fillId="0" borderId="0" applyFont="0" applyFill="0" applyBorder="0" applyAlignment="0" applyProtection="0"/>
    <xf numFmtId="42" fontId="1" fillId="0" borderId="0" applyFont="0" applyFill="0" applyBorder="0" applyAlignment="0" applyProtection="0"/>
    <xf numFmtId="185" fontId="1" fillId="0" borderId="0" applyFont="0" applyFill="0" applyBorder="0" applyAlignment="0" applyProtection="0"/>
    <xf numFmtId="44" fontId="1" fillId="0" borderId="0" applyFont="0" applyFill="0" applyBorder="0" applyAlignment="0" applyProtection="0"/>
  </cellStyleXfs>
  <cellXfs count="869">
    <xf numFmtId="0" fontId="0" fillId="0" borderId="0" xfId="0"/>
    <xf numFmtId="0" fontId="15" fillId="33" borderId="0" xfId="0" applyFont="1" applyFill="1"/>
    <xf numFmtId="164" fontId="0" fillId="33" borderId="0" xfId="1" applyFont="1" applyFill="1"/>
    <xf numFmtId="0" fontId="15" fillId="33" borderId="0" xfId="0" applyFont="1" applyFill="1" applyAlignment="1">
      <alignment vertical="center"/>
    </xf>
    <xf numFmtId="14" fontId="15" fillId="33" borderId="0" xfId="0" applyNumberFormat="1" applyFont="1" applyFill="1"/>
    <xf numFmtId="0" fontId="0" fillId="33" borderId="0" xfId="0" applyFill="1"/>
    <xf numFmtId="0" fontId="16" fillId="33" borderId="0" xfId="0" applyFont="1" applyFill="1"/>
    <xf numFmtId="169" fontId="0" fillId="33" borderId="0" xfId="1" applyNumberFormat="1" applyFont="1" applyFill="1"/>
    <xf numFmtId="49" fontId="0" fillId="33" borderId="10" xfId="0" applyNumberFormat="1" applyFill="1" applyBorder="1" applyAlignment="1">
      <alignment vertical="center"/>
    </xf>
    <xf numFmtId="49" fontId="0" fillId="33" borderId="0" xfId="0" applyNumberFormat="1" applyFill="1" applyAlignment="1">
      <alignment vertical="center"/>
    </xf>
    <xf numFmtId="0" fontId="16" fillId="33" borderId="0" xfId="0" applyFont="1" applyFill="1" applyAlignment="1">
      <alignment vertical="center"/>
    </xf>
    <xf numFmtId="10" fontId="0" fillId="33" borderId="0" xfId="46" applyNumberFormat="1" applyFont="1" applyFill="1" applyAlignment="1">
      <alignment vertical="center"/>
    </xf>
    <xf numFmtId="0" fontId="0" fillId="33" borderId="0" xfId="0" applyFill="1" applyAlignment="1">
      <alignment vertical="center"/>
    </xf>
    <xf numFmtId="169" fontId="0" fillId="33" borderId="0" xfId="0" applyNumberFormat="1" applyFill="1" applyAlignment="1">
      <alignment vertical="center"/>
    </xf>
    <xf numFmtId="171" fontId="0" fillId="33" borderId="0" xfId="0" applyNumberFormat="1" applyFill="1" applyAlignment="1">
      <alignment vertical="center"/>
    </xf>
    <xf numFmtId="3" fontId="0" fillId="33" borderId="0" xfId="0" applyNumberFormat="1" applyFill="1"/>
    <xf numFmtId="0" fontId="0" fillId="0" borderId="0" xfId="0" applyAlignment="1">
      <alignment vertical="center"/>
    </xf>
    <xf numFmtId="169" fontId="0" fillId="33" borderId="0" xfId="0" applyNumberFormat="1" applyFill="1"/>
    <xf numFmtId="164" fontId="0" fillId="33" borderId="0" xfId="0" applyNumberFormat="1" applyFill="1"/>
    <xf numFmtId="1" fontId="22" fillId="33" borderId="0" xfId="0" applyNumberFormat="1" applyFont="1" applyFill="1"/>
    <xf numFmtId="0" fontId="13" fillId="33" borderId="0" xfId="0" applyFont="1" applyFill="1"/>
    <xf numFmtId="167" fontId="0" fillId="33" borderId="0" xfId="47" applyFont="1" applyFill="1" applyAlignment="1">
      <alignment vertical="center"/>
    </xf>
    <xf numFmtId="167" fontId="0" fillId="33" borderId="0" xfId="47" applyFont="1" applyFill="1"/>
    <xf numFmtId="174" fontId="0" fillId="33" borderId="0" xfId="0" applyNumberFormat="1" applyFill="1"/>
    <xf numFmtId="174" fontId="0" fillId="0" borderId="0" xfId="0" applyNumberFormat="1"/>
    <xf numFmtId="49" fontId="15" fillId="33" borderId="0" xfId="0" applyNumberFormat="1" applyFont="1" applyFill="1" applyAlignment="1">
      <alignment vertical="center"/>
    </xf>
    <xf numFmtId="0" fontId="15" fillId="0" borderId="0" xfId="0" applyFont="1"/>
    <xf numFmtId="0" fontId="21" fillId="33" borderId="0" xfId="0" applyFont="1" applyFill="1"/>
    <xf numFmtId="0" fontId="19" fillId="0" borderId="0" xfId="0" applyFont="1"/>
    <xf numFmtId="0" fontId="0" fillId="33" borderId="0" xfId="0" applyFill="1" applyAlignment="1">
      <alignment horizontal="center"/>
    </xf>
    <xf numFmtId="0" fontId="0" fillId="0" borderId="0" xfId="0" applyAlignment="1">
      <alignment horizontal="center"/>
    </xf>
    <xf numFmtId="168" fontId="0" fillId="33" borderId="0" xfId="48" applyFont="1" applyFill="1"/>
    <xf numFmtId="168" fontId="0" fillId="33" borderId="0" xfId="0" applyNumberFormat="1" applyFill="1"/>
    <xf numFmtId="164" fontId="0" fillId="0" borderId="0" xfId="1" applyFont="1"/>
    <xf numFmtId="164" fontId="21" fillId="33" borderId="0" xfId="1" applyFont="1" applyFill="1" applyAlignment="1"/>
    <xf numFmtId="164" fontId="0" fillId="0" borderId="0" xfId="0" applyNumberFormat="1"/>
    <xf numFmtId="0" fontId="0" fillId="33" borderId="0" xfId="0" applyFill="1" applyAlignment="1">
      <alignment horizontal="center" vertical="center"/>
    </xf>
    <xf numFmtId="0" fontId="0" fillId="0" borderId="0" xfId="0" applyAlignment="1">
      <alignment horizontal="center" vertical="center"/>
    </xf>
    <xf numFmtId="49" fontId="15" fillId="33" borderId="0" xfId="0" applyNumberFormat="1" applyFont="1" applyFill="1" applyAlignment="1">
      <alignment horizontal="center" vertical="center"/>
    </xf>
    <xf numFmtId="0" fontId="15" fillId="0" borderId="0" xfId="0" applyFont="1" applyAlignment="1">
      <alignment horizontal="center"/>
    </xf>
    <xf numFmtId="167" fontId="0" fillId="0" borderId="0" xfId="47" applyFont="1" applyFill="1"/>
    <xf numFmtId="167" fontId="0" fillId="33" borderId="0" xfId="47" applyFont="1" applyFill="1" applyBorder="1" applyAlignment="1">
      <alignment vertical="center"/>
    </xf>
    <xf numFmtId="1" fontId="0" fillId="33" borderId="0" xfId="0" applyNumberFormat="1" applyFill="1"/>
    <xf numFmtId="1" fontId="0" fillId="0" borderId="0" xfId="0" applyNumberFormat="1"/>
    <xf numFmtId="0" fontId="20" fillId="33" borderId="0" xfId="0" applyFont="1" applyFill="1" applyAlignment="1">
      <alignment vertical="center"/>
    </xf>
    <xf numFmtId="164" fontId="0" fillId="0" borderId="0" xfId="0" applyNumberFormat="1" applyAlignment="1">
      <alignment vertical="center"/>
    </xf>
    <xf numFmtId="0" fontId="15" fillId="33" borderId="0" xfId="0" applyFont="1" applyFill="1" applyAlignment="1">
      <alignment horizontal="center" vertical="center"/>
    </xf>
    <xf numFmtId="0" fontId="15" fillId="33" borderId="0" xfId="0" applyFont="1" applyFill="1"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wrapText="1"/>
    </xf>
    <xf numFmtId="0" fontId="19" fillId="0" borderId="0" xfId="0" applyFont="1" applyAlignment="1">
      <alignment horizontal="center" vertical="center" wrapText="1"/>
    </xf>
    <xf numFmtId="166" fontId="36" fillId="0" borderId="13" xfId="54" applyFont="1" applyFill="1" applyBorder="1" applyAlignment="1">
      <alignment horizontal="center" vertical="center" wrapText="1"/>
    </xf>
    <xf numFmtId="0" fontId="36" fillId="0" borderId="13" xfId="0" applyFont="1" applyBorder="1" applyAlignment="1">
      <alignment horizontal="left" vertical="center" wrapText="1"/>
    </xf>
    <xf numFmtId="0" fontId="40" fillId="0" borderId="0" xfId="0" applyFont="1" applyAlignment="1">
      <alignment horizontal="center"/>
    </xf>
    <xf numFmtId="0" fontId="41" fillId="0" borderId="0" xfId="0" applyFont="1" applyAlignment="1">
      <alignment vertical="center" wrapText="1"/>
    </xf>
    <xf numFmtId="0" fontId="41" fillId="0" borderId="0" xfId="0" applyFont="1" applyAlignment="1">
      <alignment horizontal="right" vertical="center" wrapText="1"/>
    </xf>
    <xf numFmtId="0" fontId="41" fillId="0" borderId="0" xfId="0" applyFont="1" applyAlignment="1">
      <alignment horizontal="center" vertical="center" wrapText="1"/>
    </xf>
    <xf numFmtId="0" fontId="42" fillId="0" borderId="0" xfId="0" applyFont="1" applyAlignment="1">
      <alignment horizontal="center" vertical="center"/>
    </xf>
    <xf numFmtId="0" fontId="42" fillId="0" borderId="0" xfId="0" applyFont="1" applyAlignment="1">
      <alignment vertical="center"/>
    </xf>
    <xf numFmtId="0" fontId="41" fillId="0" borderId="0" xfId="0" applyFont="1" applyAlignment="1">
      <alignment vertical="center"/>
    </xf>
    <xf numFmtId="0" fontId="43" fillId="0" borderId="0" xfId="0" applyFont="1" applyAlignment="1">
      <alignment vertical="center" wrapText="1"/>
    </xf>
    <xf numFmtId="9" fontId="43" fillId="0" borderId="0" xfId="46" applyFont="1" applyFill="1" applyBorder="1" applyAlignment="1" applyProtection="1">
      <alignment horizontal="center" vertical="center" wrapText="1"/>
      <protection locked="0"/>
    </xf>
    <xf numFmtId="0" fontId="41" fillId="0" borderId="0" xfId="0" applyFont="1" applyAlignment="1">
      <alignment horizontal="left" vertical="center" wrapText="1"/>
    </xf>
    <xf numFmtId="15" fontId="43" fillId="0" borderId="0" xfId="0" applyNumberFormat="1" applyFont="1" applyAlignment="1">
      <alignment horizontal="left" vertical="center" wrapText="1"/>
    </xf>
    <xf numFmtId="0" fontId="42" fillId="0" borderId="10" xfId="0" applyFont="1" applyBorder="1" applyAlignment="1">
      <alignment vertical="center"/>
    </xf>
    <xf numFmtId="164" fontId="42" fillId="0" borderId="0" xfId="1" applyFont="1" applyFill="1"/>
    <xf numFmtId="0" fontId="43" fillId="0" borderId="0" xfId="0" applyFont="1" applyAlignment="1" applyProtection="1">
      <alignment horizontal="left" vertical="center" wrapText="1"/>
      <protection locked="0"/>
    </xf>
    <xf numFmtId="3" fontId="43" fillId="0" borderId="0" xfId="0" applyNumberFormat="1" applyFont="1" applyAlignment="1" applyProtection="1">
      <alignment horizontal="left" vertical="center" wrapText="1"/>
      <protection locked="0"/>
    </xf>
    <xf numFmtId="178" fontId="41" fillId="0" borderId="0" xfId="55" applyFont="1" applyFill="1" applyBorder="1" applyAlignment="1" applyProtection="1">
      <alignment vertical="center" wrapText="1"/>
      <protection locked="0"/>
    </xf>
    <xf numFmtId="178" fontId="46" fillId="0" borderId="0" xfId="55" applyFont="1" applyFill="1" applyBorder="1" applyAlignment="1">
      <alignment vertical="center"/>
    </xf>
    <xf numFmtId="177" fontId="41" fillId="0" borderId="0" xfId="0" applyNumberFormat="1" applyFont="1" applyAlignment="1" applyProtection="1">
      <alignment horizontal="center" vertical="center" wrapText="1"/>
      <protection locked="0"/>
    </xf>
    <xf numFmtId="177" fontId="41" fillId="0" borderId="24" xfId="0" applyNumberFormat="1" applyFont="1" applyBorder="1" applyAlignment="1" applyProtection="1">
      <alignment vertical="center" wrapText="1"/>
      <protection locked="0"/>
    </xf>
    <xf numFmtId="0" fontId="47" fillId="0" borderId="0" xfId="0" applyFont="1" applyAlignment="1" applyProtection="1">
      <alignment horizontal="center" vertical="center" wrapText="1"/>
      <protection locked="0"/>
    </xf>
    <xf numFmtId="178" fontId="43" fillId="0" borderId="0" xfId="55" applyFont="1" applyFill="1" applyBorder="1" applyAlignment="1" applyProtection="1">
      <alignment vertical="center" wrapText="1"/>
      <protection locked="0"/>
    </xf>
    <xf numFmtId="178" fontId="43" fillId="0" borderId="0" xfId="55" applyFont="1" applyFill="1" applyBorder="1" applyAlignment="1" applyProtection="1">
      <alignment horizontal="left" vertical="center" wrapText="1"/>
      <protection locked="0"/>
    </xf>
    <xf numFmtId="0" fontId="41" fillId="0" borderId="0" xfId="0" applyFont="1" applyAlignment="1" applyProtection="1">
      <alignment horizontal="center" vertical="center" wrapText="1"/>
      <protection locked="0"/>
    </xf>
    <xf numFmtId="177" fontId="43" fillId="0" borderId="0" xfId="0" applyNumberFormat="1" applyFont="1" applyAlignment="1" applyProtection="1">
      <alignment horizontal="left" vertical="center" wrapText="1"/>
      <protection locked="0"/>
    </xf>
    <xf numFmtId="178" fontId="42" fillId="0" borderId="0" xfId="55" applyFont="1" applyFill="1" applyBorder="1" applyAlignment="1">
      <alignment vertical="center"/>
    </xf>
    <xf numFmtId="178" fontId="41" fillId="0" borderId="18" xfId="55" applyFont="1" applyFill="1" applyBorder="1" applyAlignment="1" applyProtection="1">
      <alignment horizontal="center" vertical="center" wrapText="1"/>
      <protection hidden="1"/>
    </xf>
    <xf numFmtId="178" fontId="43" fillId="0" borderId="0" xfId="0" applyNumberFormat="1" applyFont="1" applyAlignment="1" applyProtection="1">
      <alignment horizontal="left" vertical="center" wrapText="1"/>
      <protection locked="0"/>
    </xf>
    <xf numFmtId="177" fontId="43" fillId="0" borderId="0" xfId="0" applyNumberFormat="1" applyFont="1" applyAlignment="1" applyProtection="1">
      <alignment vertical="center" wrapText="1"/>
      <protection locked="0"/>
    </xf>
    <xf numFmtId="178" fontId="46" fillId="0" borderId="18" xfId="55" applyFont="1" applyFill="1" applyBorder="1" applyAlignment="1" applyProtection="1">
      <alignment vertical="center"/>
      <protection hidden="1"/>
    </xf>
    <xf numFmtId="168" fontId="42" fillId="0" borderId="0" xfId="0" applyNumberFormat="1" applyFont="1" applyAlignment="1">
      <alignment vertical="center"/>
    </xf>
    <xf numFmtId="0" fontId="42" fillId="0" borderId="0" xfId="0" applyFont="1"/>
    <xf numFmtId="0" fontId="45" fillId="0" borderId="20" xfId="0" applyFont="1" applyBorder="1" applyAlignment="1">
      <alignment horizontal="center"/>
    </xf>
    <xf numFmtId="0" fontId="15" fillId="33" borderId="0" xfId="0" applyFont="1" applyFill="1" applyAlignment="1">
      <alignment wrapText="1"/>
    </xf>
    <xf numFmtId="14" fontId="19" fillId="0" borderId="13" xfId="0" applyNumberFormat="1" applyFont="1" applyBorder="1" applyAlignment="1">
      <alignment horizontal="center" vertical="center"/>
    </xf>
    <xf numFmtId="0" fontId="19" fillId="0" borderId="34" xfId="0" applyFont="1" applyBorder="1" applyAlignment="1">
      <alignment horizontal="center" vertical="center"/>
    </xf>
    <xf numFmtId="173" fontId="0" fillId="0" borderId="0" xfId="0" applyNumberFormat="1"/>
    <xf numFmtId="0" fontId="15" fillId="0" borderId="0" xfId="0" applyFont="1" applyAlignment="1">
      <alignment horizontal="center" vertical="center"/>
    </xf>
    <xf numFmtId="164" fontId="0" fillId="0" borderId="0" xfId="1" applyFont="1" applyFill="1" applyBorder="1" applyAlignment="1">
      <alignment vertical="center"/>
    </xf>
    <xf numFmtId="0" fontId="13" fillId="0" borderId="0" xfId="0" applyFont="1"/>
    <xf numFmtId="164" fontId="0" fillId="33" borderId="0" xfId="1" applyFont="1" applyFill="1" applyAlignment="1">
      <alignment horizontal="center"/>
    </xf>
    <xf numFmtId="164" fontId="0" fillId="33" borderId="0" xfId="0" applyNumberFormat="1" applyFill="1" applyAlignment="1">
      <alignment horizontal="center"/>
    </xf>
    <xf numFmtId="173" fontId="0" fillId="35" borderId="34" xfId="47" applyNumberFormat="1" applyFont="1" applyFill="1" applyBorder="1" applyAlignment="1">
      <alignment vertical="center"/>
    </xf>
    <xf numFmtId="0" fontId="19" fillId="33" borderId="0" xfId="0" applyFont="1" applyFill="1"/>
    <xf numFmtId="164" fontId="30" fillId="0" borderId="0" xfId="0" applyNumberFormat="1" applyFont="1"/>
    <xf numFmtId="4" fontId="0" fillId="0" borderId="0" xfId="0" applyNumberFormat="1"/>
    <xf numFmtId="0" fontId="45" fillId="0" borderId="20" xfId="0" applyFont="1" applyBorder="1"/>
    <xf numFmtId="0" fontId="44" fillId="0" borderId="22" xfId="0" applyFont="1" applyBorder="1" applyAlignment="1">
      <alignment horizontal="center" vertical="center"/>
    </xf>
    <xf numFmtId="0" fontId="0" fillId="0" borderId="20" xfId="0" applyBorder="1"/>
    <xf numFmtId="0" fontId="0" fillId="0" borderId="21" xfId="0" applyBorder="1"/>
    <xf numFmtId="0" fontId="0" fillId="0" borderId="24" xfId="0" applyBorder="1"/>
    <xf numFmtId="0" fontId="44" fillId="0" borderId="23" xfId="0" applyFont="1" applyBorder="1" applyAlignment="1" applyProtection="1">
      <alignment horizontal="center" vertical="center" wrapText="1"/>
      <protection locked="0"/>
    </xf>
    <xf numFmtId="0" fontId="44" fillId="0" borderId="0" xfId="0" applyFont="1" applyAlignment="1" applyProtection="1">
      <alignment horizontal="center" vertical="center" wrapText="1"/>
      <protection locked="0"/>
    </xf>
    <xf numFmtId="0" fontId="44" fillId="0" borderId="24" xfId="0" applyFont="1" applyBorder="1" applyAlignment="1" applyProtection="1">
      <alignment horizontal="center" vertical="center" wrapText="1"/>
      <protection locked="0"/>
    </xf>
    <xf numFmtId="0" fontId="42" fillId="0" borderId="34" xfId="0" applyFont="1" applyBorder="1"/>
    <xf numFmtId="4" fontId="42" fillId="0" borderId="34" xfId="0" applyNumberFormat="1" applyFont="1" applyBorder="1"/>
    <xf numFmtId="4" fontId="42" fillId="0" borderId="35" xfId="0" applyNumberFormat="1" applyFont="1" applyBorder="1"/>
    <xf numFmtId="173" fontId="0" fillId="35" borderId="33" xfId="47" applyNumberFormat="1" applyFont="1" applyFill="1" applyBorder="1" applyAlignment="1">
      <alignment vertical="center"/>
    </xf>
    <xf numFmtId="0" fontId="42" fillId="0" borderId="15" xfId="0" applyFont="1" applyBorder="1"/>
    <xf numFmtId="4" fontId="42" fillId="0" borderId="15" xfId="0" applyNumberFormat="1" applyFont="1" applyBorder="1"/>
    <xf numFmtId="4" fontId="42" fillId="0" borderId="31" xfId="0" applyNumberFormat="1" applyFont="1" applyBorder="1"/>
    <xf numFmtId="4" fontId="46" fillId="0" borderId="29" xfId="0" applyNumberFormat="1" applyFont="1" applyBorder="1"/>
    <xf numFmtId="9" fontId="0" fillId="0" borderId="0" xfId="46" applyFont="1" applyAlignment="1">
      <alignment vertical="center"/>
    </xf>
    <xf numFmtId="0" fontId="15" fillId="0" borderId="29" xfId="0" applyFont="1" applyBorder="1" applyAlignment="1">
      <alignment horizontal="center" vertical="center"/>
    </xf>
    <xf numFmtId="168" fontId="45" fillId="0" borderId="0" xfId="48" applyFont="1"/>
    <xf numFmtId="168" fontId="45" fillId="0" borderId="13" xfId="48" applyFont="1" applyBorder="1"/>
    <xf numFmtId="168" fontId="45" fillId="0" borderId="0" xfId="48" applyFont="1" applyAlignment="1">
      <alignment horizontal="center"/>
    </xf>
    <xf numFmtId="168" fontId="42" fillId="0" borderId="0" xfId="48" applyFont="1"/>
    <xf numFmtId="168" fontId="45" fillId="0" borderId="20" xfId="48" applyFont="1" applyBorder="1" applyAlignment="1">
      <alignment horizontal="center"/>
    </xf>
    <xf numFmtId="168" fontId="45" fillId="0" borderId="20" xfId="48" applyFont="1" applyBorder="1"/>
    <xf numFmtId="168" fontId="45" fillId="0" borderId="21" xfId="48" applyFont="1" applyBorder="1"/>
    <xf numFmtId="168" fontId="42" fillId="0" borderId="0" xfId="48" applyFont="1" applyAlignment="1">
      <alignment vertical="center"/>
    </xf>
    <xf numFmtId="168" fontId="46" fillId="0" borderId="0" xfId="48" applyFont="1" applyAlignment="1">
      <alignment vertical="center"/>
    </xf>
    <xf numFmtId="168" fontId="46" fillId="0" borderId="24" xfId="48" applyFont="1" applyBorder="1" applyAlignment="1">
      <alignment vertical="center"/>
    </xf>
    <xf numFmtId="168" fontId="42" fillId="0" borderId="24" xfId="48" applyFont="1" applyBorder="1" applyAlignment="1">
      <alignment horizontal="center" vertical="center"/>
    </xf>
    <xf numFmtId="168" fontId="42" fillId="0" borderId="0" xfId="48" applyFont="1" applyAlignment="1">
      <alignment horizontal="center" vertical="center"/>
    </xf>
    <xf numFmtId="168" fontId="42" fillId="0" borderId="24" xfId="48" applyFont="1" applyBorder="1" applyAlignment="1">
      <alignment vertical="center"/>
    </xf>
    <xf numFmtId="168" fontId="43" fillId="0" borderId="0" xfId="48" applyFont="1" applyAlignment="1" applyProtection="1">
      <alignment vertical="center" wrapText="1"/>
      <protection locked="0"/>
    </xf>
    <xf numFmtId="168" fontId="41" fillId="0" borderId="10" xfId="48" applyFont="1" applyBorder="1" applyAlignment="1">
      <alignment horizontal="center" vertical="center" wrapText="1"/>
    </xf>
    <xf numFmtId="168" fontId="42" fillId="0" borderId="10" xfId="48" applyFont="1" applyBorder="1" applyAlignment="1">
      <alignment vertical="center"/>
    </xf>
    <xf numFmtId="168" fontId="42" fillId="0" borderId="26" xfId="48" applyFont="1" applyBorder="1" applyAlignment="1">
      <alignment vertical="center"/>
    </xf>
    <xf numFmtId="168" fontId="44" fillId="0" borderId="22" xfId="48" applyFont="1" applyBorder="1" applyAlignment="1">
      <alignment horizontal="center" vertical="center"/>
    </xf>
    <xf numFmtId="168" fontId="44" fillId="0" borderId="21" xfId="48" applyFont="1" applyBorder="1" applyAlignment="1">
      <alignment horizontal="center" vertical="center"/>
    </xf>
    <xf numFmtId="168" fontId="45" fillId="0" borderId="0" xfId="48" applyFont="1" applyAlignment="1">
      <alignment vertical="center"/>
    </xf>
    <xf numFmtId="168" fontId="51" fillId="0" borderId="34" xfId="48" applyFont="1" applyBorder="1" applyProtection="1">
      <protection locked="0"/>
    </xf>
    <xf numFmtId="168" fontId="45" fillId="0" borderId="34" xfId="48" applyFont="1" applyBorder="1"/>
    <xf numFmtId="168" fontId="42" fillId="0" borderId="34" xfId="48" applyFont="1" applyFill="1" applyBorder="1" applyProtection="1">
      <protection locked="0"/>
    </xf>
    <xf numFmtId="168" fontId="45" fillId="0" borderId="35" xfId="48" applyFont="1" applyBorder="1"/>
    <xf numFmtId="168" fontId="51" fillId="0" borderId="13" xfId="48" applyFont="1" applyBorder="1" applyProtection="1">
      <protection locked="0"/>
    </xf>
    <xf numFmtId="168" fontId="42" fillId="0" borderId="13" xfId="48" applyFont="1" applyFill="1" applyBorder="1" applyProtection="1">
      <protection locked="0"/>
    </xf>
    <xf numFmtId="168" fontId="42" fillId="0" borderId="0" xfId="48" applyFont="1" applyFill="1" applyBorder="1"/>
    <xf numFmtId="168" fontId="44" fillId="0" borderId="29" xfId="48" applyFont="1" applyBorder="1"/>
    <xf numFmtId="14" fontId="45" fillId="0" borderId="0" xfId="48" applyNumberFormat="1" applyFont="1" applyAlignment="1">
      <alignment horizontal="center"/>
    </xf>
    <xf numFmtId="14" fontId="45" fillId="0" borderId="19" xfId="48" applyNumberFormat="1" applyFont="1" applyBorder="1" applyAlignment="1">
      <alignment horizontal="center"/>
    </xf>
    <xf numFmtId="14" fontId="42" fillId="0" borderId="23" xfId="48" applyNumberFormat="1" applyFont="1" applyBorder="1" applyAlignment="1">
      <alignment vertical="center"/>
    </xf>
    <xf numFmtId="14" fontId="44" fillId="0" borderId="23" xfId="48" applyNumberFormat="1" applyFont="1" applyBorder="1" applyAlignment="1">
      <alignment vertical="center" wrapText="1"/>
    </xf>
    <xf numFmtId="14" fontId="41" fillId="0" borderId="25" xfId="48" applyNumberFormat="1" applyFont="1" applyBorder="1" applyAlignment="1">
      <alignment horizontal="center" vertical="center" wrapText="1"/>
    </xf>
    <xf numFmtId="14" fontId="44" fillId="0" borderId="22" xfId="48" applyNumberFormat="1" applyFont="1" applyBorder="1" applyAlignment="1">
      <alignment horizontal="center" vertical="center"/>
    </xf>
    <xf numFmtId="14" fontId="45" fillId="0" borderId="33" xfId="48" applyNumberFormat="1" applyFont="1" applyBorder="1" applyAlignment="1" applyProtection="1">
      <alignment horizontal="center"/>
      <protection locked="0"/>
    </xf>
    <xf numFmtId="14" fontId="45" fillId="0" borderId="36" xfId="48" applyNumberFormat="1" applyFont="1" applyBorder="1" applyAlignment="1" applyProtection="1">
      <alignment horizontal="center"/>
      <protection locked="0"/>
    </xf>
    <xf numFmtId="0" fontId="42" fillId="0" borderId="0" xfId="0" applyFont="1" applyAlignment="1">
      <alignment horizontal="center"/>
    </xf>
    <xf numFmtId="14" fontId="42" fillId="0" borderId="33" xfId="0" applyNumberFormat="1" applyFont="1" applyBorder="1" applyAlignment="1">
      <alignment horizontal="center"/>
    </xf>
    <xf numFmtId="14" fontId="42" fillId="0" borderId="47" xfId="0" applyNumberFormat="1" applyFont="1" applyBorder="1" applyAlignment="1">
      <alignment horizontal="center"/>
    </xf>
    <xf numFmtId="164" fontId="0" fillId="0" borderId="0" xfId="1" applyFont="1" applyFill="1" applyBorder="1"/>
    <xf numFmtId="0" fontId="47" fillId="0" borderId="0" xfId="0" applyFont="1" applyAlignment="1" applyProtection="1">
      <alignment vertical="center" wrapText="1"/>
      <protection locked="0"/>
    </xf>
    <xf numFmtId="0" fontId="0" fillId="0" borderId="33" xfId="0" applyBorder="1" applyAlignment="1">
      <alignment horizontal="center" vertical="center"/>
    </xf>
    <xf numFmtId="164" fontId="0" fillId="35" borderId="34" xfId="1" applyFont="1" applyFill="1" applyBorder="1" applyAlignment="1">
      <alignment horizontal="center" vertical="center"/>
    </xf>
    <xf numFmtId="174" fontId="1" fillId="0" borderId="0" xfId="0" applyNumberFormat="1" applyFont="1" applyAlignment="1">
      <alignment horizontal="center" vertical="center"/>
    </xf>
    <xf numFmtId="167" fontId="0" fillId="0" borderId="0" xfId="47" applyFont="1" applyFill="1" applyBorder="1"/>
    <xf numFmtId="173" fontId="1" fillId="0" borderId="0" xfId="47" applyNumberFormat="1" applyFont="1" applyFill="1" applyBorder="1" applyAlignment="1">
      <alignment horizontal="right" vertical="center"/>
    </xf>
    <xf numFmtId="173" fontId="1" fillId="0" borderId="0" xfId="47" applyNumberFormat="1" applyFont="1" applyFill="1" applyBorder="1" applyAlignment="1">
      <alignment vertical="center"/>
    </xf>
    <xf numFmtId="169" fontId="1" fillId="0" borderId="0" xfId="1" applyNumberFormat="1" applyFont="1" applyFill="1" applyBorder="1" applyAlignment="1">
      <alignment horizontal="center" vertical="center" wrapText="1"/>
    </xf>
    <xf numFmtId="14" fontId="1" fillId="0" borderId="0" xfId="1" applyNumberFormat="1" applyFont="1" applyFill="1" applyBorder="1" applyAlignment="1">
      <alignment horizontal="center" vertical="center"/>
    </xf>
    <xf numFmtId="167" fontId="1" fillId="0" borderId="0" xfId="47" applyFont="1" applyFill="1" applyBorder="1" applyAlignment="1">
      <alignment horizontal="center" vertical="center"/>
    </xf>
    <xf numFmtId="164" fontId="1" fillId="0" borderId="0" xfId="1" applyFont="1" applyFill="1" applyBorder="1" applyAlignment="1">
      <alignment horizontal="right" vertical="center"/>
    </xf>
    <xf numFmtId="174" fontId="1" fillId="0" borderId="0" xfId="0" applyNumberFormat="1" applyFont="1" applyAlignment="1">
      <alignment horizontal="center" vertical="center" wrapText="1"/>
    </xf>
    <xf numFmtId="164" fontId="1" fillId="0" borderId="0" xfId="1" applyFont="1" applyFill="1" applyBorder="1" applyAlignment="1">
      <alignment horizontal="center" vertical="center"/>
    </xf>
    <xf numFmtId="181" fontId="1" fillId="0" borderId="0" xfId="47" applyNumberFormat="1" applyFont="1" applyFill="1" applyBorder="1" applyAlignment="1">
      <alignment horizontal="center" vertical="center"/>
    </xf>
    <xf numFmtId="164" fontId="19" fillId="0" borderId="0" xfId="1" applyFont="1" applyFill="1" applyBorder="1" applyAlignment="1">
      <alignment horizontal="center" vertical="center"/>
    </xf>
    <xf numFmtId="169" fontId="19" fillId="0" borderId="0" xfId="1" applyNumberFormat="1" applyFont="1" applyFill="1" applyBorder="1" applyAlignment="1">
      <alignment horizontal="center" vertical="center" wrapText="1"/>
    </xf>
    <xf numFmtId="174" fontId="19" fillId="0" borderId="0" xfId="0" applyNumberFormat="1" applyFont="1" applyAlignment="1">
      <alignment horizontal="center" vertical="center"/>
    </xf>
    <xf numFmtId="167" fontId="19" fillId="0" borderId="0" xfId="47" applyFont="1" applyFill="1" applyBorder="1" applyAlignment="1">
      <alignment horizontal="center" vertical="center"/>
    </xf>
    <xf numFmtId="0" fontId="0" fillId="0" borderId="19" xfId="0" applyBorder="1" applyAlignment="1">
      <alignment vertical="center"/>
    </xf>
    <xf numFmtId="0" fontId="0" fillId="0" borderId="23" xfId="0" applyBorder="1" applyAlignment="1">
      <alignment vertical="center"/>
    </xf>
    <xf numFmtId="164" fontId="0" fillId="0" borderId="0" xfId="1" applyFont="1" applyFill="1"/>
    <xf numFmtId="164" fontId="52" fillId="0" borderId="0" xfId="1" applyFont="1" applyFill="1" applyBorder="1" applyAlignment="1">
      <alignment horizontal="center" vertical="center" wrapText="1"/>
    </xf>
    <xf numFmtId="165" fontId="0" fillId="0" borderId="0" xfId="0" applyNumberFormat="1" applyAlignment="1">
      <alignment vertical="center"/>
    </xf>
    <xf numFmtId="43" fontId="0" fillId="0" borderId="0" xfId="0" applyNumberFormat="1"/>
    <xf numFmtId="49" fontId="19" fillId="35" borderId="36" xfId="0" quotePrefix="1" applyNumberFormat="1" applyFont="1" applyFill="1" applyBorder="1" applyAlignment="1">
      <alignment horizontal="center" vertical="center"/>
    </xf>
    <xf numFmtId="0" fontId="19" fillId="35" borderId="13" xfId="0" applyFont="1" applyFill="1" applyBorder="1" applyAlignment="1">
      <alignment horizontal="center" vertical="center" wrapText="1"/>
    </xf>
    <xf numFmtId="49" fontId="19" fillId="35" borderId="13" xfId="0" applyNumberFormat="1" applyFont="1" applyFill="1" applyBorder="1" applyAlignment="1">
      <alignment horizontal="center" vertical="center" wrapText="1"/>
    </xf>
    <xf numFmtId="180" fontId="53" fillId="35" borderId="13" xfId="0" applyNumberFormat="1" applyFont="1" applyFill="1" applyBorder="1" applyAlignment="1">
      <alignment horizontal="left" vertical="center" wrapText="1"/>
    </xf>
    <xf numFmtId="0" fontId="19" fillId="35" borderId="13" xfId="0" applyFont="1" applyFill="1" applyBorder="1" applyAlignment="1">
      <alignment horizontal="center" vertical="center"/>
    </xf>
    <xf numFmtId="169" fontId="19" fillId="35" borderId="13" xfId="1" applyNumberFormat="1" applyFont="1" applyFill="1" applyBorder="1" applyAlignment="1">
      <alignment horizontal="center" vertical="center"/>
    </xf>
    <xf numFmtId="164" fontId="19" fillId="35" borderId="13" xfId="1" applyFont="1" applyFill="1" applyBorder="1" applyAlignment="1">
      <alignment vertical="center"/>
    </xf>
    <xf numFmtId="164" fontId="19" fillId="0" borderId="0" xfId="0" applyNumberFormat="1" applyFont="1" applyAlignment="1">
      <alignment vertical="center"/>
    </xf>
    <xf numFmtId="9" fontId="19" fillId="0" borderId="41" xfId="46" applyFont="1" applyFill="1" applyBorder="1" applyAlignment="1">
      <alignment horizontal="center" vertical="center"/>
    </xf>
    <xf numFmtId="9" fontId="19" fillId="0" borderId="0" xfId="46" applyFont="1" applyAlignment="1">
      <alignment vertical="center"/>
    </xf>
    <xf numFmtId="43" fontId="0" fillId="0" borderId="0" xfId="0" applyNumberFormat="1" applyAlignment="1">
      <alignment vertical="center"/>
    </xf>
    <xf numFmtId="0" fontId="15" fillId="0" borderId="29" xfId="0" applyFont="1" applyBorder="1" applyAlignment="1">
      <alignment horizontal="center" vertical="center" wrapText="1"/>
    </xf>
    <xf numFmtId="164" fontId="0" fillId="0" borderId="0" xfId="1" applyFont="1" applyAlignment="1">
      <alignment vertical="center"/>
    </xf>
    <xf numFmtId="43" fontId="0" fillId="0" borderId="0" xfId="0" applyNumberFormat="1" applyAlignment="1">
      <alignment horizontal="center" vertical="center"/>
    </xf>
    <xf numFmtId="173" fontId="16" fillId="33" borderId="0" xfId="0" applyNumberFormat="1" applyFont="1" applyFill="1"/>
    <xf numFmtId="167" fontId="16" fillId="33" borderId="0" xfId="47" applyFont="1" applyFill="1"/>
    <xf numFmtId="43" fontId="0" fillId="33" borderId="0" xfId="0" applyNumberFormat="1" applyFill="1"/>
    <xf numFmtId="167" fontId="19" fillId="33" borderId="0" xfId="47" applyFont="1" applyFill="1"/>
    <xf numFmtId="9" fontId="19" fillId="33" borderId="0" xfId="46" applyFont="1" applyFill="1"/>
    <xf numFmtId="167" fontId="19" fillId="0" borderId="0" xfId="47" applyFont="1" applyFill="1" applyBorder="1"/>
    <xf numFmtId="164" fontId="16" fillId="33" borderId="0" xfId="0" applyNumberFormat="1" applyFont="1" applyFill="1"/>
    <xf numFmtId="0" fontId="12" fillId="33" borderId="0" xfId="0" applyFont="1" applyFill="1"/>
    <xf numFmtId="164" fontId="12" fillId="33" borderId="0" xfId="0" applyNumberFormat="1" applyFont="1" applyFill="1"/>
    <xf numFmtId="14" fontId="41" fillId="0" borderId="0" xfId="0" applyNumberFormat="1" applyFont="1" applyAlignment="1">
      <alignment vertical="center" wrapText="1"/>
    </xf>
    <xf numFmtId="180" fontId="19" fillId="0" borderId="39" xfId="45" applyNumberFormat="1" applyFont="1" applyFill="1" applyBorder="1" applyAlignment="1" applyProtection="1">
      <alignment horizontal="right" vertical="center"/>
      <protection hidden="1"/>
    </xf>
    <xf numFmtId="180" fontId="19" fillId="0" borderId="29" xfId="1" applyNumberFormat="1" applyFont="1" applyBorder="1" applyAlignment="1">
      <alignment horizontal="center" vertical="center"/>
    </xf>
    <xf numFmtId="180" fontId="19" fillId="0" borderId="32" xfId="45" applyNumberFormat="1" applyFont="1" applyFill="1" applyBorder="1" applyAlignment="1" applyProtection="1">
      <alignment horizontal="right" vertical="center"/>
      <protection hidden="1"/>
    </xf>
    <xf numFmtId="180" fontId="19" fillId="0" borderId="13" xfId="0" applyNumberFormat="1" applyFont="1" applyBorder="1" applyAlignment="1">
      <alignment vertical="center"/>
    </xf>
    <xf numFmtId="180" fontId="19" fillId="0" borderId="13" xfId="47" applyNumberFormat="1" applyFont="1" applyFill="1" applyBorder="1" applyAlignment="1">
      <alignment horizontal="right" vertical="center"/>
    </xf>
    <xf numFmtId="180" fontId="19" fillId="39" borderId="13" xfId="0" applyNumberFormat="1" applyFont="1" applyFill="1" applyBorder="1" applyAlignment="1">
      <alignment vertical="center"/>
    </xf>
    <xf numFmtId="180" fontId="15" fillId="0" borderId="28" xfId="0" applyNumberFormat="1" applyFont="1" applyBorder="1"/>
    <xf numFmtId="180" fontId="20" fillId="33" borderId="13" xfId="45" applyNumberFormat="1" applyFont="1" applyFill="1" applyBorder="1" applyAlignment="1" applyProtection="1">
      <alignment horizontal="right"/>
      <protection hidden="1"/>
    </xf>
    <xf numFmtId="180" fontId="19" fillId="33" borderId="13" xfId="45" applyNumberFormat="1" applyFont="1" applyFill="1" applyBorder="1" applyAlignment="1" applyProtection="1">
      <alignment horizontal="right"/>
      <protection hidden="1"/>
    </xf>
    <xf numFmtId="180" fontId="0" fillId="0" borderId="0" xfId="0" applyNumberFormat="1"/>
    <xf numFmtId="0" fontId="19" fillId="0" borderId="33" xfId="0" applyFont="1" applyBorder="1" applyAlignment="1">
      <alignment horizontal="center" vertical="center"/>
    </xf>
    <xf numFmtId="168" fontId="45" fillId="0" borderId="51" xfId="48" applyFont="1" applyBorder="1"/>
    <xf numFmtId="14" fontId="0" fillId="0" borderId="0" xfId="0" applyNumberFormat="1" applyAlignment="1">
      <alignment horizontal="center" vertical="center"/>
    </xf>
    <xf numFmtId="165" fontId="0" fillId="0" borderId="0" xfId="0" applyNumberFormat="1"/>
    <xf numFmtId="165" fontId="0" fillId="0" borderId="29" xfId="0" applyNumberFormat="1" applyBorder="1" applyAlignment="1">
      <alignment vertical="center"/>
    </xf>
    <xf numFmtId="0" fontId="12" fillId="0" borderId="0" xfId="0" applyFont="1" applyAlignment="1">
      <alignment horizontal="center" vertical="center" wrapText="1"/>
    </xf>
    <xf numFmtId="165" fontId="15" fillId="0" borderId="29" xfId="0" applyNumberFormat="1" applyFont="1" applyBorder="1" applyAlignment="1">
      <alignment vertical="center"/>
    </xf>
    <xf numFmtId="14" fontId="15" fillId="0" borderId="0" xfId="0" applyNumberFormat="1" applyFont="1"/>
    <xf numFmtId="0" fontId="0" fillId="33" borderId="19" xfId="0" applyFill="1" applyBorder="1"/>
    <xf numFmtId="0" fontId="0" fillId="33" borderId="20" xfId="0" applyFill="1" applyBorder="1"/>
    <xf numFmtId="0" fontId="0" fillId="33" borderId="21" xfId="0" applyFill="1" applyBorder="1"/>
    <xf numFmtId="0" fontId="0" fillId="33" borderId="23" xfId="0" applyFill="1" applyBorder="1"/>
    <xf numFmtId="0" fontId="0" fillId="33" borderId="24" xfId="0" applyFill="1" applyBorder="1"/>
    <xf numFmtId="0" fontId="0" fillId="33" borderId="23" xfId="0" applyFill="1" applyBorder="1" applyAlignment="1">
      <alignment horizontal="left" indent="1"/>
    </xf>
    <xf numFmtId="0" fontId="0" fillId="33" borderId="0" xfId="0" applyFill="1" applyAlignment="1">
      <alignment horizontal="left" indent="1"/>
    </xf>
    <xf numFmtId="0" fontId="56" fillId="33" borderId="0" xfId="0" applyFont="1" applyFill="1" applyAlignment="1">
      <alignment vertical="center"/>
    </xf>
    <xf numFmtId="0" fontId="56" fillId="33" borderId="0" xfId="0" applyFont="1" applyFill="1"/>
    <xf numFmtId="0" fontId="56" fillId="33" borderId="23" xfId="0" applyFont="1" applyFill="1" applyBorder="1"/>
    <xf numFmtId="4" fontId="20" fillId="0" borderId="0" xfId="0" applyNumberFormat="1" applyFont="1"/>
    <xf numFmtId="0" fontId="15" fillId="0" borderId="22" xfId="0" applyFont="1" applyBorder="1" applyAlignment="1">
      <alignment horizontal="center" vertical="center"/>
    </xf>
    <xf numFmtId="173" fontId="19" fillId="0" borderId="0" xfId="47" applyNumberFormat="1" applyFont="1" applyFill="1" applyBorder="1" applyAlignment="1">
      <alignment vertical="center"/>
    </xf>
    <xf numFmtId="164" fontId="0" fillId="0" borderId="0" xfId="1" applyFont="1" applyBorder="1" applyAlignment="1">
      <alignment vertical="center"/>
    </xf>
    <xf numFmtId="164" fontId="19" fillId="0" borderId="0" xfId="1" applyFont="1" applyFill="1" applyBorder="1" applyAlignment="1">
      <alignment vertical="center"/>
    </xf>
    <xf numFmtId="164" fontId="19" fillId="33" borderId="0" xfId="1" applyFont="1" applyFill="1" applyBorder="1" applyAlignment="1">
      <alignment vertical="center"/>
    </xf>
    <xf numFmtId="164" fontId="20" fillId="33" borderId="0" xfId="1" applyFont="1" applyFill="1" applyBorder="1" applyAlignment="1">
      <alignment vertical="center"/>
    </xf>
    <xf numFmtId="0" fontId="28" fillId="0" borderId="0" xfId="0" applyFont="1" applyAlignment="1">
      <alignment vertical="center"/>
    </xf>
    <xf numFmtId="43" fontId="0" fillId="33" borderId="0" xfId="0" applyNumberFormat="1" applyFill="1" applyAlignment="1">
      <alignment vertical="center"/>
    </xf>
    <xf numFmtId="180" fontId="15" fillId="0" borderId="29" xfId="0" applyNumberFormat="1" applyFont="1" applyBorder="1" applyAlignment="1">
      <alignment vertical="center"/>
    </xf>
    <xf numFmtId="0" fontId="15" fillId="0" borderId="27" xfId="0" applyFont="1" applyBorder="1" applyAlignment="1">
      <alignment horizontal="center" vertical="center"/>
    </xf>
    <xf numFmtId="0" fontId="19" fillId="33" borderId="58" xfId="0" applyFont="1" applyFill="1" applyBorder="1" applyAlignment="1">
      <alignment horizontal="center" vertical="center"/>
    </xf>
    <xf numFmtId="0" fontId="19" fillId="33" borderId="56" xfId="0" applyFont="1" applyFill="1" applyBorder="1" applyAlignment="1">
      <alignment horizontal="center" vertical="center"/>
    </xf>
    <xf numFmtId="172" fontId="21" fillId="33" borderId="0" xfId="0" applyNumberFormat="1" applyFont="1" applyFill="1"/>
    <xf numFmtId="0" fontId="15" fillId="33" borderId="29" xfId="0" applyFont="1" applyFill="1" applyBorder="1" applyAlignment="1">
      <alignment horizontal="center" vertical="center"/>
    </xf>
    <xf numFmtId="180" fontId="0" fillId="0" borderId="0" xfId="0" applyNumberFormat="1" applyAlignment="1">
      <alignment vertical="center"/>
    </xf>
    <xf numFmtId="180" fontId="15" fillId="0" borderId="0" xfId="1" applyNumberFormat="1" applyFont="1" applyFill="1" applyBorder="1" applyAlignment="1">
      <alignment vertical="center"/>
    </xf>
    <xf numFmtId="0" fontId="0" fillId="0" borderId="23" xfId="0" applyBorder="1"/>
    <xf numFmtId="164" fontId="15" fillId="0" borderId="27" xfId="1" applyFont="1" applyBorder="1" applyAlignment="1">
      <alignment horizontal="center" vertical="center"/>
    </xf>
    <xf numFmtId="0" fontId="15" fillId="0" borderId="59" xfId="0" applyFont="1" applyBorder="1" applyAlignment="1">
      <alignment horizontal="center" vertical="center"/>
    </xf>
    <xf numFmtId="164" fontId="15" fillId="0" borderId="59" xfId="1" applyFont="1" applyFill="1" applyBorder="1" applyAlignment="1">
      <alignment horizontal="center" vertical="center"/>
    </xf>
    <xf numFmtId="180" fontId="0" fillId="0" borderId="35" xfId="1" applyNumberFormat="1" applyFont="1" applyFill="1" applyBorder="1" applyAlignment="1">
      <alignment vertical="center"/>
    </xf>
    <xf numFmtId="180" fontId="0" fillId="0" borderId="54" xfId="1" applyNumberFormat="1" applyFont="1" applyFill="1" applyBorder="1" applyAlignment="1">
      <alignment vertical="center"/>
    </xf>
    <xf numFmtId="8" fontId="0" fillId="0" borderId="39" xfId="1" applyNumberFormat="1" applyFont="1" applyFill="1" applyBorder="1" applyAlignment="1">
      <alignment vertical="center"/>
    </xf>
    <xf numFmtId="8" fontId="0" fillId="0" borderId="55" xfId="1" applyNumberFormat="1" applyFont="1" applyFill="1" applyBorder="1" applyAlignment="1">
      <alignment vertical="center"/>
    </xf>
    <xf numFmtId="0" fontId="15" fillId="37" borderId="29" xfId="0" applyFont="1" applyFill="1" applyBorder="1" applyAlignment="1">
      <alignment horizontal="center" vertical="center" wrapText="1"/>
    </xf>
    <xf numFmtId="180" fontId="15" fillId="37" borderId="29" xfId="1" applyNumberFormat="1" applyFont="1" applyFill="1" applyBorder="1" applyAlignment="1">
      <alignment vertical="center"/>
    </xf>
    <xf numFmtId="0" fontId="0" fillId="0" borderId="24" xfId="0" applyBorder="1" applyAlignment="1">
      <alignment vertical="center"/>
    </xf>
    <xf numFmtId="180" fontId="0" fillId="0" borderId="35" xfId="1" applyNumberFormat="1" applyFont="1" applyBorder="1" applyAlignment="1">
      <alignment vertical="center"/>
    </xf>
    <xf numFmtId="14" fontId="44" fillId="0" borderId="29" xfId="48" applyNumberFormat="1" applyFont="1" applyBorder="1" applyAlignment="1">
      <alignment horizontal="center" vertical="center"/>
    </xf>
    <xf numFmtId="168" fontId="44" fillId="0" borderId="29" xfId="48" applyFont="1" applyBorder="1" applyAlignment="1">
      <alignment horizontal="center" vertical="center"/>
    </xf>
    <xf numFmtId="168" fontId="44" fillId="0" borderId="18" xfId="48" applyFont="1" applyBorder="1" applyAlignment="1">
      <alignment horizontal="center" vertical="center"/>
    </xf>
    <xf numFmtId="168" fontId="45" fillId="0" borderId="0" xfId="48" applyFont="1" applyBorder="1" applyAlignment="1">
      <alignment horizontal="center"/>
    </xf>
    <xf numFmtId="168" fontId="45" fillId="0" borderId="0" xfId="48" applyFont="1" applyBorder="1"/>
    <xf numFmtId="168" fontId="45" fillId="0" borderId="24" xfId="48" applyFont="1" applyBorder="1"/>
    <xf numFmtId="14" fontId="45" fillId="0" borderId="47" xfId="48" applyNumberFormat="1" applyFont="1" applyBorder="1" applyAlignment="1">
      <alignment horizontal="center"/>
    </xf>
    <xf numFmtId="180" fontId="15" fillId="0" borderId="27" xfId="0" applyNumberFormat="1" applyFont="1" applyBorder="1" applyAlignment="1">
      <alignment vertical="center"/>
    </xf>
    <xf numFmtId="180" fontId="26" fillId="0" borderId="34" xfId="1" applyNumberFormat="1" applyFont="1" applyFill="1" applyBorder="1" applyAlignment="1">
      <alignment wrapText="1"/>
    </xf>
    <xf numFmtId="0" fontId="0" fillId="0" borderId="49" xfId="0" applyBorder="1" applyAlignment="1">
      <alignment horizontal="center" vertical="center"/>
    </xf>
    <xf numFmtId="164" fontId="0" fillId="0" borderId="12" xfId="1" applyFont="1" applyFill="1" applyBorder="1" applyAlignment="1">
      <alignment vertical="center"/>
    </xf>
    <xf numFmtId="0" fontId="0" fillId="0" borderId="40" xfId="0" applyBorder="1" applyAlignment="1">
      <alignment horizontal="center" vertical="center"/>
    </xf>
    <xf numFmtId="0" fontId="15" fillId="0" borderId="0" xfId="0" applyFont="1" applyAlignment="1">
      <alignment horizontal="center" vertical="center" wrapText="1"/>
    </xf>
    <xf numFmtId="180" fontId="0" fillId="0" borderId="43" xfId="0" applyNumberFormat="1" applyBorder="1" applyAlignment="1">
      <alignment vertical="center"/>
    </xf>
    <xf numFmtId="180" fontId="0" fillId="41" borderId="60" xfId="0" applyNumberFormat="1" applyFill="1" applyBorder="1" applyAlignment="1">
      <alignment horizontal="center" vertical="center"/>
    </xf>
    <xf numFmtId="1" fontId="20" fillId="0" borderId="0" xfId="47" quotePrefix="1" applyNumberFormat="1" applyFont="1" applyFill="1" applyBorder="1" applyAlignment="1" applyProtection="1">
      <alignment horizontal="center" vertical="center"/>
      <protection hidden="1"/>
    </xf>
    <xf numFmtId="0" fontId="20" fillId="0" borderId="0" xfId="0" applyFont="1" applyAlignment="1">
      <alignment horizontal="center" vertical="center"/>
    </xf>
    <xf numFmtId="0" fontId="19" fillId="0" borderId="0" xfId="0" applyFont="1" applyAlignment="1">
      <alignment horizontal="center" vertical="center"/>
    </xf>
    <xf numFmtId="0" fontId="52" fillId="0" borderId="33" xfId="0" applyFont="1" applyBorder="1" applyAlignment="1">
      <alignment vertical="center" wrapText="1"/>
    </xf>
    <xf numFmtId="0" fontId="52" fillId="0" borderId="53" xfId="0" applyFont="1" applyBorder="1" applyAlignment="1">
      <alignment vertical="center" wrapText="1"/>
    </xf>
    <xf numFmtId="180" fontId="19" fillId="33" borderId="39" xfId="1" applyNumberFormat="1" applyFont="1" applyFill="1" applyBorder="1" applyAlignment="1">
      <alignment vertical="center"/>
    </xf>
    <xf numFmtId="180" fontId="19" fillId="33" borderId="55" xfId="1" applyNumberFormat="1" applyFont="1" applyFill="1" applyBorder="1" applyAlignment="1">
      <alignment vertical="center"/>
    </xf>
    <xf numFmtId="180" fontId="20" fillId="33" borderId="25" xfId="1" applyNumberFormat="1" applyFont="1" applyFill="1" applyBorder="1" applyAlignment="1">
      <alignment vertical="center"/>
    </xf>
    <xf numFmtId="180" fontId="0" fillId="0" borderId="38" xfId="1" applyNumberFormat="1" applyFont="1" applyBorder="1" applyAlignment="1">
      <alignment vertical="center"/>
    </xf>
    <xf numFmtId="180" fontId="0" fillId="0" borderId="61" xfId="1" applyNumberFormat="1" applyFont="1" applyBorder="1" applyAlignment="1">
      <alignment vertical="center"/>
    </xf>
    <xf numFmtId="0" fontId="15" fillId="33" borderId="29" xfId="0" applyFont="1" applyFill="1" applyBorder="1" applyAlignment="1">
      <alignment horizontal="center" vertical="center" wrapText="1"/>
    </xf>
    <xf numFmtId="180" fontId="15" fillId="33" borderId="29" xfId="0" applyNumberFormat="1" applyFont="1" applyFill="1" applyBorder="1" applyAlignment="1">
      <alignment horizontal="center" vertical="center"/>
    </xf>
    <xf numFmtId="1" fontId="0" fillId="0" borderId="0" xfId="0" applyNumberFormat="1" applyAlignment="1">
      <alignment vertical="center"/>
    </xf>
    <xf numFmtId="8" fontId="52" fillId="0" borderId="53" xfId="0" applyNumberFormat="1" applyFont="1" applyBorder="1" applyAlignment="1">
      <alignment vertical="center" wrapText="1"/>
    </xf>
    <xf numFmtId="0" fontId="28" fillId="0" borderId="0" xfId="0" applyFont="1" applyAlignment="1">
      <alignment horizontal="center" vertical="center"/>
    </xf>
    <xf numFmtId="0" fontId="0" fillId="0" borderId="57" xfId="0" applyBorder="1" applyAlignment="1">
      <alignment horizontal="center" vertical="center"/>
    </xf>
    <xf numFmtId="180" fontId="0" fillId="0" borderId="51" xfId="1" applyNumberFormat="1" applyFont="1" applyBorder="1" applyAlignment="1">
      <alignment vertical="center"/>
    </xf>
    <xf numFmtId="180" fontId="19" fillId="33" borderId="0" xfId="0" applyNumberFormat="1" applyFont="1" applyFill="1"/>
    <xf numFmtId="180" fontId="15" fillId="39" borderId="29" xfId="1260" applyNumberFormat="1" applyFont="1" applyFill="1" applyBorder="1" applyAlignment="1">
      <alignment vertical="center"/>
    </xf>
    <xf numFmtId="173" fontId="19" fillId="0" borderId="42" xfId="663" applyNumberFormat="1" applyFont="1" applyFill="1" applyBorder="1" applyAlignment="1">
      <alignment vertical="center"/>
    </xf>
    <xf numFmtId="173" fontId="19" fillId="0" borderId="43" xfId="663" applyNumberFormat="1" applyFont="1" applyFill="1" applyBorder="1" applyAlignment="1">
      <alignment vertical="center"/>
    </xf>
    <xf numFmtId="173" fontId="19" fillId="0" borderId="25" xfId="47" applyNumberFormat="1" applyFont="1" applyFill="1" applyBorder="1" applyAlignment="1">
      <alignment vertical="center"/>
    </xf>
    <xf numFmtId="1" fontId="20" fillId="0" borderId="17" xfId="663" quotePrefix="1" applyNumberFormat="1" applyFont="1" applyFill="1" applyBorder="1" applyAlignment="1" applyProtection="1">
      <alignment horizontal="center" vertical="center"/>
      <protection hidden="1"/>
    </xf>
    <xf numFmtId="0" fontId="19" fillId="0" borderId="29" xfId="0" applyFont="1" applyBorder="1" applyAlignment="1">
      <alignment horizontal="center" vertical="center"/>
    </xf>
    <xf numFmtId="180" fontId="0" fillId="0" borderId="63" xfId="0" applyNumberFormat="1" applyBorder="1" applyAlignment="1">
      <alignment vertical="center"/>
    </xf>
    <xf numFmtId="180" fontId="0" fillId="0" borderId="43" xfId="1260" applyNumberFormat="1" applyFont="1" applyFill="1" applyBorder="1" applyAlignment="1">
      <alignment vertical="center"/>
    </xf>
    <xf numFmtId="180" fontId="15" fillId="0" borderId="44" xfId="0" applyNumberFormat="1" applyFont="1" applyBorder="1" applyAlignment="1">
      <alignment vertical="center"/>
    </xf>
    <xf numFmtId="180" fontId="0" fillId="36" borderId="64" xfId="0" applyNumberFormat="1" applyFill="1" applyBorder="1" applyAlignment="1">
      <alignment horizontal="center" vertical="center"/>
    </xf>
    <xf numFmtId="0" fontId="15" fillId="41" borderId="42" xfId="0" applyFont="1" applyFill="1" applyBorder="1" applyAlignment="1">
      <alignment horizontal="center" vertical="center"/>
    </xf>
    <xf numFmtId="0" fontId="15" fillId="41" borderId="46" xfId="0" applyFont="1" applyFill="1" applyBorder="1" applyAlignment="1">
      <alignment horizontal="center" vertical="center" wrapText="1"/>
    </xf>
    <xf numFmtId="0" fontId="15" fillId="36" borderId="42" xfId="0" applyFont="1" applyFill="1" applyBorder="1" applyAlignment="1">
      <alignment horizontal="center" vertical="center" wrapText="1"/>
    </xf>
    <xf numFmtId="0" fontId="15" fillId="36" borderId="44" xfId="0" applyFont="1" applyFill="1" applyBorder="1" applyAlignment="1">
      <alignment horizontal="center" vertical="center" wrapText="1"/>
    </xf>
    <xf numFmtId="180" fontId="0" fillId="41" borderId="64" xfId="1" applyNumberFormat="1" applyFont="1" applyFill="1" applyBorder="1" applyAlignment="1">
      <alignment horizontal="center" vertical="center"/>
    </xf>
    <xf numFmtId="180" fontId="20" fillId="42" borderId="62" xfId="0" applyNumberFormat="1" applyFont="1" applyFill="1" applyBorder="1" applyAlignment="1">
      <alignment vertical="center"/>
    </xf>
    <xf numFmtId="0" fontId="15" fillId="0" borderId="33" xfId="0" applyFont="1" applyBorder="1" applyAlignment="1">
      <alignment horizontal="center" vertical="center"/>
    </xf>
    <xf numFmtId="0" fontId="15" fillId="0" borderId="36" xfId="0" applyFont="1" applyBorder="1" applyAlignment="1">
      <alignment horizontal="center" vertical="center"/>
    </xf>
    <xf numFmtId="0" fontId="15" fillId="0" borderId="53" xfId="0" applyFont="1" applyBorder="1" applyAlignment="1">
      <alignment horizontal="center" vertical="center"/>
    </xf>
    <xf numFmtId="0" fontId="0" fillId="0" borderId="33" xfId="0" applyBorder="1" applyAlignment="1">
      <alignment horizontal="center"/>
    </xf>
    <xf numFmtId="0" fontId="0" fillId="0" borderId="36" xfId="0" applyBorder="1" applyAlignment="1">
      <alignment horizontal="center"/>
    </xf>
    <xf numFmtId="0" fontId="0" fillId="0" borderId="53" xfId="0" applyBorder="1" applyAlignment="1">
      <alignment horizontal="center"/>
    </xf>
    <xf numFmtId="180" fontId="19" fillId="39" borderId="44" xfId="0" applyNumberFormat="1" applyFont="1" applyFill="1" applyBorder="1" applyAlignment="1">
      <alignment vertical="center"/>
    </xf>
    <xf numFmtId="0" fontId="19" fillId="0" borderId="45" xfId="0" applyFont="1" applyBorder="1" applyAlignment="1">
      <alignment horizontal="center" vertical="center"/>
    </xf>
    <xf numFmtId="168" fontId="42" fillId="0" borderId="0" xfId="48" applyFont="1" applyBorder="1" applyAlignment="1">
      <alignment vertical="center"/>
    </xf>
    <xf numFmtId="168" fontId="46" fillId="0" borderId="0" xfId="48" applyFont="1" applyBorder="1" applyAlignment="1">
      <alignment vertical="center"/>
    </xf>
    <xf numFmtId="14" fontId="45" fillId="0" borderId="23" xfId="48" applyNumberFormat="1" applyFont="1" applyFill="1" applyBorder="1" applyAlignment="1">
      <alignment horizontal="center"/>
    </xf>
    <xf numFmtId="168" fontId="45" fillId="0" borderId="0" xfId="48" applyFont="1" applyFill="1" applyBorder="1"/>
    <xf numFmtId="14" fontId="45" fillId="0" borderId="23" xfId="48" applyNumberFormat="1" applyFont="1" applyFill="1" applyBorder="1"/>
    <xf numFmtId="14" fontId="45" fillId="0" borderId="23" xfId="48" applyNumberFormat="1" applyFont="1" applyBorder="1" applyAlignment="1">
      <alignment horizontal="center"/>
    </xf>
    <xf numFmtId="169" fontId="19" fillId="33" borderId="0" xfId="1" applyNumberFormat="1" applyFont="1" applyFill="1"/>
    <xf numFmtId="3" fontId="20" fillId="0" borderId="0" xfId="0" applyNumberFormat="1" applyFont="1"/>
    <xf numFmtId="180" fontId="0" fillId="33" borderId="0" xfId="0" applyNumberFormat="1" applyFill="1"/>
    <xf numFmtId="0" fontId="12" fillId="43" borderId="12" xfId="0" applyFont="1" applyFill="1" applyBorder="1" applyAlignment="1">
      <alignment horizontal="center" vertical="center" wrapText="1"/>
    </xf>
    <xf numFmtId="0" fontId="12" fillId="43" borderId="50" xfId="0" applyFont="1" applyFill="1" applyBorder="1" applyAlignment="1">
      <alignment horizontal="center" vertical="center" wrapText="1"/>
    </xf>
    <xf numFmtId="0" fontId="12" fillId="43" borderId="48" xfId="0" applyFont="1" applyFill="1" applyBorder="1" applyAlignment="1">
      <alignment horizontal="center" vertical="center" wrapText="1"/>
    </xf>
    <xf numFmtId="49" fontId="25" fillId="0" borderId="36" xfId="0" quotePrefix="1" applyNumberFormat="1" applyFont="1" applyBorder="1" applyAlignment="1">
      <alignment horizontal="center" wrapText="1"/>
    </xf>
    <xf numFmtId="180" fontId="26" fillId="0" borderId="13" xfId="1" applyNumberFormat="1" applyFont="1" applyFill="1" applyBorder="1" applyAlignment="1">
      <alignment wrapText="1"/>
    </xf>
    <xf numFmtId="0" fontId="15" fillId="0" borderId="0" xfId="0" applyFont="1" applyAlignment="1">
      <alignment vertical="center" wrapText="1"/>
    </xf>
    <xf numFmtId="164" fontId="45" fillId="0" borderId="0" xfId="1" applyFont="1"/>
    <xf numFmtId="14" fontId="45" fillId="0" borderId="49" xfId="48" applyNumberFormat="1" applyFont="1" applyBorder="1" applyAlignment="1">
      <alignment horizontal="center"/>
    </xf>
    <xf numFmtId="14" fontId="45" fillId="0" borderId="36" xfId="48" applyNumberFormat="1" applyFont="1" applyBorder="1" applyAlignment="1">
      <alignment horizontal="center"/>
    </xf>
    <xf numFmtId="14" fontId="45" fillId="0" borderId="53" xfId="48" applyNumberFormat="1" applyFont="1" applyBorder="1" applyAlignment="1">
      <alignment horizontal="center"/>
    </xf>
    <xf numFmtId="168" fontId="45" fillId="0" borderId="52" xfId="48" applyFont="1" applyBorder="1"/>
    <xf numFmtId="0" fontId="28" fillId="0" borderId="25" xfId="0" applyFont="1" applyBorder="1" applyAlignment="1">
      <alignment horizontal="center" vertical="center"/>
    </xf>
    <xf numFmtId="0" fontId="28" fillId="0" borderId="10" xfId="0" applyFont="1" applyBorder="1" applyAlignment="1">
      <alignment horizontal="center" vertical="center"/>
    </xf>
    <xf numFmtId="0" fontId="21" fillId="33" borderId="0" xfId="0" applyFont="1" applyFill="1" applyAlignment="1">
      <alignment horizontal="center" vertical="center"/>
    </xf>
    <xf numFmtId="0" fontId="57" fillId="33" borderId="0" xfId="0" applyFont="1" applyFill="1" applyAlignment="1">
      <alignment vertical="center"/>
    </xf>
    <xf numFmtId="0" fontId="58" fillId="33" borderId="0" xfId="0" applyFont="1" applyFill="1" applyAlignment="1">
      <alignment vertical="center"/>
    </xf>
    <xf numFmtId="0" fontId="59" fillId="33" borderId="0" xfId="0" applyFont="1" applyFill="1" applyAlignment="1">
      <alignment vertical="center"/>
    </xf>
    <xf numFmtId="0" fontId="36" fillId="0" borderId="61" xfId="0" applyFont="1" applyBorder="1" applyAlignment="1">
      <alignment horizontal="center" vertical="center" wrapText="1" readingOrder="1"/>
    </xf>
    <xf numFmtId="0" fontId="36" fillId="0" borderId="61" xfId="0" applyFont="1" applyBorder="1" applyAlignment="1">
      <alignment horizontal="left" vertical="center" wrapText="1"/>
    </xf>
    <xf numFmtId="0" fontId="36" fillId="0" borderId="61" xfId="0" applyFont="1" applyBorder="1" applyAlignment="1">
      <alignment horizontal="center" vertical="center" wrapText="1"/>
    </xf>
    <xf numFmtId="15" fontId="36" fillId="0" borderId="61" xfId="0" applyNumberFormat="1" applyFont="1" applyBorder="1" applyAlignment="1">
      <alignment horizontal="center" vertical="center" wrapText="1"/>
    </xf>
    <xf numFmtId="164" fontId="36" fillId="0" borderId="61" xfId="1" applyFont="1" applyFill="1" applyBorder="1" applyAlignment="1">
      <alignment horizontal="center" vertical="center" wrapText="1"/>
    </xf>
    <xf numFmtId="1" fontId="0" fillId="0" borderId="61" xfId="0" applyNumberFormat="1" applyBorder="1" applyAlignment="1">
      <alignment horizontal="center" vertical="center"/>
    </xf>
    <xf numFmtId="0" fontId="61" fillId="45" borderId="29" xfId="0" applyFont="1" applyFill="1" applyBorder="1" applyAlignment="1">
      <alignment horizontal="center" vertical="center"/>
    </xf>
    <xf numFmtId="0" fontId="62" fillId="46" borderId="29" xfId="0" applyFont="1" applyFill="1" applyBorder="1" applyAlignment="1">
      <alignment horizontal="center" vertical="center" wrapText="1"/>
    </xf>
    <xf numFmtId="0" fontId="62" fillId="46" borderId="18" xfId="0" applyFont="1" applyFill="1" applyBorder="1" applyAlignment="1">
      <alignment horizontal="center" vertical="center" wrapText="1"/>
    </xf>
    <xf numFmtId="4" fontId="61" fillId="45" borderId="44" xfId="0" applyNumberFormat="1" applyFont="1" applyFill="1" applyBorder="1" applyAlignment="1">
      <alignment vertical="center"/>
    </xf>
    <xf numFmtId="4" fontId="61" fillId="45" borderId="46" xfId="0" applyNumberFormat="1" applyFont="1" applyFill="1" applyBorder="1" applyAlignment="1">
      <alignment vertical="center"/>
    </xf>
    <xf numFmtId="0" fontId="62" fillId="46" borderId="22" xfId="0" applyFont="1" applyFill="1" applyBorder="1" applyAlignment="1">
      <alignment horizontal="center" vertical="center" wrapText="1"/>
    </xf>
    <xf numFmtId="0" fontId="23" fillId="0" borderId="0" xfId="0" applyFont="1" applyAlignment="1" applyProtection="1">
      <alignment horizontal="center" vertical="center" wrapText="1"/>
      <protection hidden="1"/>
    </xf>
    <xf numFmtId="177" fontId="42" fillId="0" borderId="0" xfId="0" applyNumberFormat="1" applyFont="1" applyAlignment="1">
      <alignment vertical="center"/>
    </xf>
    <xf numFmtId="177" fontId="41" fillId="0" borderId="0" xfId="0" applyNumberFormat="1" applyFont="1" applyAlignment="1" applyProtection="1">
      <alignment vertical="center" wrapText="1"/>
      <protection locked="0"/>
    </xf>
    <xf numFmtId="178" fontId="41" fillId="0" borderId="0" xfId="55" applyFont="1" applyFill="1" applyBorder="1" applyAlignment="1" applyProtection="1">
      <alignment horizontal="center" vertical="center" wrapText="1"/>
      <protection locked="0"/>
    </xf>
    <xf numFmtId="164" fontId="42" fillId="0" borderId="0" xfId="1" applyFont="1" applyBorder="1" applyAlignment="1">
      <alignment vertical="center"/>
    </xf>
    <xf numFmtId="164" fontId="48" fillId="0" borderId="0" xfId="1" applyFont="1" applyBorder="1" applyAlignment="1">
      <alignment horizontal="center" vertical="center"/>
    </xf>
    <xf numFmtId="0" fontId="65" fillId="0" borderId="0" xfId="0" applyFont="1" applyAlignment="1" applyProtection="1">
      <alignment horizontal="center" vertical="center" wrapText="1"/>
      <protection hidden="1"/>
    </xf>
    <xf numFmtId="43" fontId="0" fillId="0" borderId="22" xfId="1" applyNumberFormat="1" applyFont="1" applyBorder="1"/>
    <xf numFmtId="164" fontId="0" fillId="0" borderId="67" xfId="1" applyFont="1" applyBorder="1"/>
    <xf numFmtId="169" fontId="12" fillId="47" borderId="27" xfId="1" applyNumberFormat="1" applyFont="1" applyFill="1" applyBorder="1" applyAlignment="1">
      <alignment vertical="center"/>
    </xf>
    <xf numFmtId="169" fontId="28" fillId="47" borderId="68" xfId="1" applyNumberFormat="1" applyFont="1" applyFill="1" applyBorder="1" applyAlignment="1">
      <alignment horizontal="center" vertical="center"/>
    </xf>
    <xf numFmtId="0" fontId="25" fillId="0" borderId="13" xfId="0" applyFont="1" applyBorder="1" applyAlignment="1">
      <alignment horizontal="center" wrapText="1"/>
    </xf>
    <xf numFmtId="180" fontId="25" fillId="0" borderId="13" xfId="47" applyNumberFormat="1" applyFont="1" applyFill="1" applyBorder="1" applyAlignment="1">
      <alignment wrapText="1"/>
    </xf>
    <xf numFmtId="173" fontId="25" fillId="0" borderId="13" xfId="47" applyNumberFormat="1" applyFont="1" applyFill="1" applyBorder="1" applyAlignment="1">
      <alignment horizontal="center" wrapText="1"/>
    </xf>
    <xf numFmtId="49" fontId="25" fillId="0" borderId="33" xfId="0" quotePrefix="1" applyNumberFormat="1" applyFont="1" applyBorder="1" applyAlignment="1">
      <alignment horizontal="center" wrapText="1"/>
    </xf>
    <xf numFmtId="0" fontId="25" fillId="0" borderId="34" xfId="0" applyFont="1" applyBorder="1" applyAlignment="1">
      <alignment horizontal="center" wrapText="1"/>
    </xf>
    <xf numFmtId="180" fontId="25" fillId="0" borderId="34" xfId="47" applyNumberFormat="1" applyFont="1" applyFill="1" applyBorder="1" applyAlignment="1">
      <alignment wrapText="1"/>
    </xf>
    <xf numFmtId="173" fontId="25" fillId="0" borderId="34" xfId="47" applyNumberFormat="1" applyFont="1" applyFill="1" applyBorder="1" applyAlignment="1">
      <alignment horizontal="center" wrapText="1"/>
    </xf>
    <xf numFmtId="168" fontId="44" fillId="0" borderId="27" xfId="48" applyFont="1" applyBorder="1" applyAlignment="1">
      <alignment vertical="center"/>
    </xf>
    <xf numFmtId="168" fontId="45" fillId="0" borderId="13" xfId="48" applyFont="1" applyFill="1" applyBorder="1"/>
    <xf numFmtId="14" fontId="45" fillId="0" borderId="33" xfId="48" applyNumberFormat="1" applyFont="1" applyBorder="1" applyAlignment="1">
      <alignment horizontal="center"/>
    </xf>
    <xf numFmtId="14" fontId="45" fillId="0" borderId="36" xfId="48" applyNumberFormat="1" applyFont="1" applyFill="1" applyBorder="1" applyAlignment="1">
      <alignment horizontal="center"/>
    </xf>
    <xf numFmtId="0" fontId="66" fillId="0" borderId="0" xfId="0" applyFont="1" applyAlignment="1">
      <alignment vertical="center"/>
    </xf>
    <xf numFmtId="164" fontId="66" fillId="0" borderId="0" xfId="1" applyFont="1" applyFill="1"/>
    <xf numFmtId="0" fontId="23" fillId="44" borderId="29" xfId="0" applyFont="1" applyFill="1" applyBorder="1" applyAlignment="1">
      <alignment horizontal="center" vertical="center"/>
    </xf>
    <xf numFmtId="0" fontId="20" fillId="37" borderId="12" xfId="0" applyFont="1" applyFill="1" applyBorder="1" applyAlignment="1">
      <alignment horizontal="center" vertical="center"/>
    </xf>
    <xf numFmtId="0" fontId="20" fillId="37" borderId="12" xfId="0" applyFont="1" applyFill="1" applyBorder="1" applyAlignment="1">
      <alignment horizontal="center" vertical="center" wrapText="1"/>
    </xf>
    <xf numFmtId="0" fontId="28" fillId="37" borderId="16" xfId="0" applyFont="1" applyFill="1" applyBorder="1" applyAlignment="1">
      <alignment horizontal="center" vertical="center" wrapText="1" readingOrder="1"/>
    </xf>
    <xf numFmtId="0" fontId="28" fillId="37" borderId="56" xfId="0" applyFont="1" applyFill="1" applyBorder="1" applyAlignment="1">
      <alignment horizontal="center" vertical="center" wrapText="1" readingOrder="1"/>
    </xf>
    <xf numFmtId="182" fontId="67" fillId="0" borderId="0" xfId="0" applyNumberFormat="1" applyFont="1" applyAlignment="1">
      <alignment horizontal="center" vertical="center"/>
    </xf>
    <xf numFmtId="0" fontId="67" fillId="0" borderId="0" xfId="0" applyFont="1" applyAlignment="1">
      <alignment horizontal="center" vertical="center"/>
    </xf>
    <xf numFmtId="9" fontId="0" fillId="0" borderId="70" xfId="46" applyFont="1" applyFill="1" applyBorder="1" applyAlignment="1">
      <alignment horizontal="center" vertical="center"/>
    </xf>
    <xf numFmtId="14" fontId="60" fillId="36" borderId="29" xfId="0" applyNumberFormat="1" applyFont="1" applyFill="1" applyBorder="1" applyAlignment="1" applyProtection="1">
      <alignment horizontal="center" vertical="center" wrapText="1"/>
      <protection hidden="1"/>
    </xf>
    <xf numFmtId="164" fontId="19" fillId="35" borderId="14" xfId="1" applyFont="1" applyFill="1" applyBorder="1" applyAlignment="1">
      <alignment vertical="center"/>
    </xf>
    <xf numFmtId="169" fontId="19" fillId="35" borderId="53" xfId="1" applyNumberFormat="1" applyFont="1" applyFill="1" applyBorder="1" applyAlignment="1">
      <alignment horizontal="center" vertical="center" wrapText="1"/>
    </xf>
    <xf numFmtId="173" fontId="19" fillId="35" borderId="52" xfId="47" applyNumberFormat="1" applyFont="1" applyFill="1" applyBorder="1" applyAlignment="1">
      <alignment horizontal="center" vertical="center"/>
    </xf>
    <xf numFmtId="14" fontId="19" fillId="35" borderId="55" xfId="1" applyNumberFormat="1" applyFont="1" applyFill="1" applyBorder="1" applyAlignment="1">
      <alignment horizontal="center" vertical="center"/>
    </xf>
    <xf numFmtId="167" fontId="19" fillId="35" borderId="53" xfId="47" applyFont="1" applyFill="1" applyBorder="1" applyAlignment="1">
      <alignment horizontal="center" vertical="center"/>
    </xf>
    <xf numFmtId="164" fontId="19" fillId="35" borderId="52" xfId="1" applyFont="1" applyFill="1" applyBorder="1" applyAlignment="1">
      <alignment horizontal="center" vertical="center"/>
    </xf>
    <xf numFmtId="3" fontId="19" fillId="35" borderId="52" xfId="0" applyNumberFormat="1" applyFont="1" applyFill="1" applyBorder="1" applyAlignment="1">
      <alignment horizontal="center" vertical="center" wrapText="1"/>
    </xf>
    <xf numFmtId="174" fontId="19" fillId="35" borderId="54" xfId="0" applyNumberFormat="1" applyFont="1" applyFill="1" applyBorder="1" applyAlignment="1">
      <alignment horizontal="center" vertical="center"/>
    </xf>
    <xf numFmtId="181" fontId="1" fillId="35" borderId="71" xfId="47" applyNumberFormat="1" applyFont="1" applyFill="1" applyBorder="1" applyAlignment="1">
      <alignment vertical="center"/>
    </xf>
    <xf numFmtId="173" fontId="1" fillId="35" borderId="61" xfId="47" applyNumberFormat="1" applyFont="1" applyFill="1" applyBorder="1" applyAlignment="1">
      <alignment vertical="center"/>
    </xf>
    <xf numFmtId="3" fontId="1" fillId="35" borderId="61" xfId="0" applyNumberFormat="1" applyFont="1" applyFill="1" applyBorder="1" applyAlignment="1">
      <alignment horizontal="center" vertical="center" wrapText="1"/>
    </xf>
    <xf numFmtId="174" fontId="1" fillId="35" borderId="72" xfId="0" applyNumberFormat="1" applyFont="1" applyFill="1" applyBorder="1" applyAlignment="1">
      <alignment horizontal="center" vertical="center"/>
    </xf>
    <xf numFmtId="1" fontId="60" fillId="36" borderId="42" xfId="0" applyNumberFormat="1" applyFont="1" applyFill="1" applyBorder="1" applyAlignment="1" applyProtection="1">
      <alignment horizontal="center" vertical="center" wrapText="1"/>
      <protection hidden="1"/>
    </xf>
    <xf numFmtId="1" fontId="60" fillId="36" borderId="43" xfId="0" applyNumberFormat="1" applyFont="1" applyFill="1" applyBorder="1" applyAlignment="1" applyProtection="1">
      <alignment horizontal="center" vertical="center" wrapText="1"/>
      <protection hidden="1"/>
    </xf>
    <xf numFmtId="174" fontId="60" fillId="36" borderId="44" xfId="0" applyNumberFormat="1" applyFont="1" applyFill="1" applyBorder="1" applyAlignment="1" applyProtection="1">
      <alignment horizontal="center" vertical="center" wrapText="1"/>
      <protection hidden="1"/>
    </xf>
    <xf numFmtId="169" fontId="1" fillId="35" borderId="71" xfId="1" applyNumberFormat="1" applyFont="1" applyFill="1" applyBorder="1" applyAlignment="1">
      <alignment horizontal="center" vertical="center" wrapText="1"/>
    </xf>
    <xf numFmtId="173" fontId="1" fillId="35" borderId="61" xfId="47" applyNumberFormat="1" applyFont="1" applyFill="1" applyBorder="1" applyAlignment="1">
      <alignment horizontal="center" vertical="center"/>
    </xf>
    <xf numFmtId="14" fontId="1" fillId="35" borderId="73" xfId="1" applyNumberFormat="1" applyFont="1" applyFill="1" applyBorder="1" applyAlignment="1">
      <alignment horizontal="center" vertical="center"/>
    </xf>
    <xf numFmtId="14" fontId="60" fillId="41" borderId="18" xfId="0" applyNumberFormat="1" applyFont="1" applyFill="1" applyBorder="1" applyAlignment="1" applyProtection="1">
      <alignment horizontal="center" vertical="center" wrapText="1"/>
      <protection hidden="1"/>
    </xf>
    <xf numFmtId="167" fontId="60" fillId="41" borderId="29" xfId="47" applyFont="1" applyFill="1" applyBorder="1" applyAlignment="1" applyProtection="1">
      <alignment horizontal="center" vertical="center" wrapText="1"/>
      <protection hidden="1"/>
    </xf>
    <xf numFmtId="14" fontId="60" fillId="41" borderId="29" xfId="0" applyNumberFormat="1" applyFont="1" applyFill="1" applyBorder="1" applyAlignment="1" applyProtection="1">
      <alignment horizontal="center" vertical="center" wrapText="1"/>
      <protection hidden="1"/>
    </xf>
    <xf numFmtId="173" fontId="19" fillId="35" borderId="35" xfId="47" applyNumberFormat="1" applyFont="1" applyFill="1" applyBorder="1" applyAlignment="1">
      <alignment vertical="center"/>
    </xf>
    <xf numFmtId="173" fontId="0" fillId="35" borderId="60" xfId="47" applyNumberFormat="1" applyFont="1" applyFill="1" applyBorder="1" applyAlignment="1">
      <alignment vertical="center"/>
    </xf>
    <xf numFmtId="164" fontId="0" fillId="35" borderId="64" xfId="1" applyFont="1" applyFill="1" applyBorder="1" applyAlignment="1">
      <alignment horizontal="center" vertical="center"/>
    </xf>
    <xf numFmtId="1" fontId="31" fillId="36" borderId="63" xfId="0" applyNumberFormat="1" applyFont="1" applyFill="1" applyBorder="1" applyAlignment="1" applyProtection="1">
      <alignment horizontal="center" vertical="center" wrapText="1"/>
      <protection hidden="1"/>
    </xf>
    <xf numFmtId="49" fontId="0" fillId="35" borderId="71" xfId="0" quotePrefix="1" applyNumberFormat="1" applyFill="1" applyBorder="1" applyAlignment="1">
      <alignment horizontal="center" vertical="center"/>
    </xf>
    <xf numFmtId="0" fontId="0" fillId="35" borderId="61" xfId="0" applyFill="1" applyBorder="1" applyAlignment="1">
      <alignment horizontal="center" vertical="center" wrapText="1"/>
    </xf>
    <xf numFmtId="49" fontId="0" fillId="35" borderId="61" xfId="0" applyNumberFormat="1" applyFill="1" applyBorder="1" applyAlignment="1">
      <alignment horizontal="center" vertical="center" wrapText="1"/>
    </xf>
    <xf numFmtId="0" fontId="29" fillId="35" borderId="61" xfId="0" applyFont="1" applyFill="1" applyBorder="1" applyAlignment="1">
      <alignment horizontal="center" vertical="center"/>
    </xf>
    <xf numFmtId="180" fontId="29" fillId="35" borderId="61" xfId="0" applyNumberFormat="1" applyFont="1" applyFill="1" applyBorder="1" applyAlignment="1">
      <alignment horizontal="left" vertical="center" wrapText="1"/>
    </xf>
    <xf numFmtId="0" fontId="0" fillId="35" borderId="61" xfId="0" applyFill="1" applyBorder="1" applyAlignment="1">
      <alignment horizontal="center" vertical="center"/>
    </xf>
    <xf numFmtId="169" fontId="0" fillId="35" borderId="61" xfId="1" applyNumberFormat="1" applyFont="1" applyFill="1" applyBorder="1" applyAlignment="1">
      <alignment horizontal="center" vertical="center"/>
    </xf>
    <xf numFmtId="164" fontId="0" fillId="35" borderId="61" xfId="1" applyFont="1" applyFill="1" applyBorder="1" applyAlignment="1">
      <alignment vertical="center"/>
    </xf>
    <xf numFmtId="164" fontId="0" fillId="35" borderId="73" xfId="1" applyFont="1" applyFill="1" applyBorder="1" applyAlignment="1">
      <alignment vertical="center"/>
    </xf>
    <xf numFmtId="0" fontId="60" fillId="49" borderId="42" xfId="0" applyFont="1" applyFill="1" applyBorder="1" applyAlignment="1" applyProtection="1">
      <alignment horizontal="center" vertical="center" wrapText="1"/>
      <protection hidden="1"/>
    </xf>
    <xf numFmtId="0" fontId="60" fillId="49" borderId="43" xfId="0" applyFont="1" applyFill="1" applyBorder="1" applyAlignment="1" applyProtection="1">
      <alignment horizontal="center" vertical="center" wrapText="1"/>
      <protection hidden="1"/>
    </xf>
    <xf numFmtId="0" fontId="60" fillId="49" borderId="44" xfId="0" applyFont="1" applyFill="1" applyBorder="1" applyAlignment="1" applyProtection="1">
      <alignment horizontal="center" vertical="center" wrapText="1"/>
      <protection hidden="1"/>
    </xf>
    <xf numFmtId="175" fontId="69" fillId="50" borderId="49" xfId="0" applyNumberFormat="1" applyFont="1" applyFill="1" applyBorder="1" applyAlignment="1">
      <alignment horizontal="center" vertical="center" wrapText="1" shrinkToFit="1"/>
    </xf>
    <xf numFmtId="175" fontId="69" fillId="50" borderId="50" xfId="0" applyNumberFormat="1" applyFont="1" applyFill="1" applyBorder="1" applyAlignment="1">
      <alignment horizontal="center" vertical="center" wrapText="1" shrinkToFit="1"/>
    </xf>
    <xf numFmtId="175" fontId="69" fillId="50" borderId="20" xfId="0" applyNumberFormat="1" applyFont="1" applyFill="1" applyBorder="1" applyAlignment="1">
      <alignment horizontal="center" vertical="center" wrapText="1" shrinkToFit="1"/>
    </xf>
    <xf numFmtId="169" fontId="69" fillId="50" borderId="50" xfId="1" applyNumberFormat="1" applyFont="1" applyFill="1" applyBorder="1" applyAlignment="1">
      <alignment horizontal="center" vertical="center" wrapText="1" shrinkToFit="1"/>
    </xf>
    <xf numFmtId="175" fontId="69" fillId="50" borderId="48" xfId="0" applyNumberFormat="1" applyFont="1" applyFill="1" applyBorder="1" applyAlignment="1">
      <alignment horizontal="center" vertical="center" wrapText="1" shrinkToFit="1"/>
    </xf>
    <xf numFmtId="0" fontId="30" fillId="0" borderId="0" xfId="0" applyFont="1"/>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73" fillId="33" borderId="23" xfId="0" applyFont="1" applyFill="1" applyBorder="1"/>
    <xf numFmtId="41" fontId="73" fillId="33" borderId="0" xfId="1281" applyFont="1" applyFill="1" applyBorder="1"/>
    <xf numFmtId="41" fontId="74" fillId="33" borderId="24" xfId="1281" applyFont="1" applyFill="1" applyBorder="1"/>
    <xf numFmtId="183" fontId="75" fillId="33" borderId="23" xfId="0" applyNumberFormat="1" applyFont="1" applyFill="1" applyBorder="1"/>
    <xf numFmtId="184" fontId="76" fillId="0" borderId="0" xfId="1281" applyNumberFormat="1" applyFont="1" applyFill="1" applyBorder="1"/>
    <xf numFmtId="41" fontId="46" fillId="0" borderId="0" xfId="1281" applyFont="1" applyFill="1" applyBorder="1"/>
    <xf numFmtId="41" fontId="77" fillId="0" borderId="24" xfId="1281" applyFont="1" applyFill="1" applyBorder="1"/>
    <xf numFmtId="183" fontId="42" fillId="33" borderId="23" xfId="0" applyNumberFormat="1" applyFont="1" applyFill="1" applyBorder="1"/>
    <xf numFmtId="183" fontId="42" fillId="0" borderId="0" xfId="1282" applyNumberFormat="1" applyFont="1" applyFill="1" applyBorder="1"/>
    <xf numFmtId="41" fontId="78" fillId="0" borderId="24" xfId="1281" applyFont="1" applyFill="1" applyBorder="1"/>
    <xf numFmtId="183" fontId="75" fillId="33" borderId="23" xfId="0" applyNumberFormat="1" applyFont="1" applyFill="1" applyBorder="1" applyAlignment="1">
      <alignment vertical="center"/>
    </xf>
    <xf numFmtId="41" fontId="79" fillId="0" borderId="0" xfId="1281" applyFont="1" applyFill="1" applyBorder="1"/>
    <xf numFmtId="41" fontId="44" fillId="0" borderId="0" xfId="1281" applyFont="1" applyFill="1" applyBorder="1"/>
    <xf numFmtId="183" fontId="75" fillId="0" borderId="24" xfId="1282" applyNumberFormat="1" applyFont="1" applyFill="1" applyBorder="1"/>
    <xf numFmtId="0" fontId="60" fillId="0" borderId="0" xfId="0" applyFont="1"/>
    <xf numFmtId="183" fontId="45" fillId="33" borderId="23" xfId="0" applyNumberFormat="1" applyFont="1" applyFill="1" applyBorder="1"/>
    <xf numFmtId="183" fontId="45" fillId="0" borderId="0" xfId="1282" applyNumberFormat="1" applyFont="1" applyFill="1" applyBorder="1"/>
    <xf numFmtId="185" fontId="0" fillId="0" borderId="0" xfId="0" applyNumberFormat="1"/>
    <xf numFmtId="183" fontId="80" fillId="33" borderId="23" xfId="0" applyNumberFormat="1" applyFont="1" applyFill="1" applyBorder="1"/>
    <xf numFmtId="183" fontId="81" fillId="0" borderId="0" xfId="1282" applyNumberFormat="1" applyFont="1" applyFill="1" applyBorder="1"/>
    <xf numFmtId="183" fontId="80" fillId="0" borderId="24" xfId="1282" applyNumberFormat="1" applyFont="1" applyFill="1" applyBorder="1"/>
    <xf numFmtId="44" fontId="19" fillId="0" borderId="0" xfId="0" applyNumberFormat="1" applyFont="1"/>
    <xf numFmtId="44" fontId="0" fillId="0" borderId="0" xfId="0" applyNumberFormat="1"/>
    <xf numFmtId="183" fontId="82" fillId="33" borderId="23" xfId="0" applyNumberFormat="1" applyFont="1" applyFill="1" applyBorder="1"/>
    <xf numFmtId="183" fontId="82" fillId="0" borderId="0" xfId="1282" applyNumberFormat="1" applyFont="1" applyFill="1" applyBorder="1"/>
    <xf numFmtId="183" fontId="82" fillId="0" borderId="24" xfId="1282" applyNumberFormat="1" applyFont="1" applyFill="1" applyBorder="1"/>
    <xf numFmtId="183" fontId="80" fillId="0" borderId="0" xfId="1282" applyNumberFormat="1" applyFont="1" applyFill="1" applyBorder="1"/>
    <xf numFmtId="183" fontId="44" fillId="0" borderId="0" xfId="1282" applyNumberFormat="1" applyFont="1" applyFill="1" applyBorder="1"/>
    <xf numFmtId="183" fontId="42" fillId="0" borderId="24" xfId="1282" applyNumberFormat="1" applyFont="1" applyFill="1" applyBorder="1"/>
    <xf numFmtId="183" fontId="75" fillId="0" borderId="0" xfId="1282" applyNumberFormat="1" applyFont="1" applyFill="1" applyBorder="1"/>
    <xf numFmtId="183" fontId="42" fillId="33" borderId="0" xfId="1282" applyNumberFormat="1" applyFont="1" applyFill="1" applyBorder="1"/>
    <xf numFmtId="183" fontId="48" fillId="0" borderId="24" xfId="1282" applyNumberFormat="1" applyFont="1" applyFill="1" applyBorder="1"/>
    <xf numFmtId="0" fontId="83" fillId="0" borderId="0" xfId="0" applyFont="1"/>
    <xf numFmtId="183" fontId="84" fillId="33" borderId="74" xfId="0" applyNumberFormat="1" applyFont="1" applyFill="1" applyBorder="1"/>
    <xf numFmtId="183" fontId="84" fillId="0" borderId="75" xfId="1282" applyNumberFormat="1" applyFont="1" applyFill="1" applyBorder="1"/>
    <xf numFmtId="183" fontId="84" fillId="0" borderId="76" xfId="1282" applyNumberFormat="1" applyFont="1" applyFill="1" applyBorder="1"/>
    <xf numFmtId="173" fontId="85" fillId="0" borderId="0" xfId="1281" applyNumberFormat="1" applyFont="1" applyFill="1" applyBorder="1"/>
    <xf numFmtId="185" fontId="0" fillId="0" borderId="0" xfId="1283" applyFont="1"/>
    <xf numFmtId="0" fontId="86" fillId="33" borderId="23" xfId="0" applyFont="1" applyFill="1" applyBorder="1" applyAlignment="1">
      <alignment wrapText="1"/>
    </xf>
    <xf numFmtId="173" fontId="87" fillId="0" borderId="24" xfId="1282" applyNumberFormat="1" applyFont="1" applyFill="1" applyBorder="1"/>
    <xf numFmtId="183" fontId="80" fillId="33" borderId="19" xfId="1282" applyNumberFormat="1" applyFont="1" applyFill="1" applyBorder="1"/>
    <xf numFmtId="183" fontId="80" fillId="0" borderId="20" xfId="1282" applyNumberFormat="1" applyFont="1" applyFill="1" applyBorder="1"/>
    <xf numFmtId="173" fontId="64" fillId="0" borderId="20" xfId="1281" applyNumberFormat="1" applyFont="1" applyFill="1" applyBorder="1"/>
    <xf numFmtId="173" fontId="88" fillId="0" borderId="21" xfId="1281" applyNumberFormat="1" applyFont="1" applyFill="1" applyBorder="1"/>
    <xf numFmtId="183" fontId="0" fillId="0" borderId="0" xfId="0" applyNumberFormat="1"/>
    <xf numFmtId="183" fontId="80" fillId="33" borderId="23" xfId="1282" applyNumberFormat="1" applyFont="1" applyFill="1" applyBorder="1"/>
    <xf numFmtId="173" fontId="64" fillId="0" borderId="0" xfId="1281" applyNumberFormat="1" applyFont="1" applyFill="1" applyBorder="1"/>
    <xf numFmtId="0" fontId="73" fillId="33" borderId="25" xfId="0" applyFont="1" applyFill="1" applyBorder="1"/>
    <xf numFmtId="41" fontId="73" fillId="0" borderId="10" xfId="1281" applyFont="1" applyFill="1" applyBorder="1"/>
    <xf numFmtId="41" fontId="74" fillId="0" borderId="26" xfId="1281" applyFont="1" applyFill="1" applyBorder="1"/>
    <xf numFmtId="44" fontId="30" fillId="0" borderId="0" xfId="0" applyNumberFormat="1" applyFont="1"/>
    <xf numFmtId="173" fontId="0" fillId="33" borderId="0" xfId="1281" applyNumberFormat="1" applyFont="1" applyFill="1"/>
    <xf numFmtId="0" fontId="95" fillId="33" borderId="0" xfId="0" applyFont="1" applyFill="1"/>
    <xf numFmtId="0" fontId="96" fillId="33" borderId="0" xfId="0" applyFont="1" applyFill="1"/>
    <xf numFmtId="0" fontId="97" fillId="33" borderId="0" xfId="0" applyFont="1" applyFill="1"/>
    <xf numFmtId="173" fontId="96" fillId="33" borderId="0" xfId="1281" applyNumberFormat="1" applyFont="1" applyFill="1"/>
    <xf numFmtId="0" fontId="98" fillId="33" borderId="0" xfId="0" applyFont="1" applyFill="1"/>
    <xf numFmtId="0" fontId="21" fillId="42" borderId="17" xfId="0" applyFont="1" applyFill="1" applyBorder="1" applyAlignment="1">
      <alignment horizontal="center" vertical="center" wrapText="1"/>
    </xf>
    <xf numFmtId="0" fontId="21" fillId="42" borderId="29" xfId="0" applyFont="1" applyFill="1" applyBorder="1" applyAlignment="1">
      <alignment horizontal="center" vertical="center" wrapText="1"/>
    </xf>
    <xf numFmtId="0" fontId="21" fillId="42" borderId="18" xfId="0" applyFont="1" applyFill="1" applyBorder="1" applyAlignment="1">
      <alignment horizontal="center" vertical="center" wrapText="1"/>
    </xf>
    <xf numFmtId="164" fontId="99" fillId="0" borderId="0" xfId="0" applyNumberFormat="1" applyFont="1"/>
    <xf numFmtId="0" fontId="56" fillId="0" borderId="0" xfId="0" applyFont="1"/>
    <xf numFmtId="173" fontId="56" fillId="33" borderId="0" xfId="1281" applyNumberFormat="1" applyFont="1" applyFill="1"/>
    <xf numFmtId="164" fontId="19" fillId="0" borderId="0" xfId="0" applyNumberFormat="1" applyFont="1"/>
    <xf numFmtId="173" fontId="19" fillId="33" borderId="0" xfId="1281" applyNumberFormat="1" applyFont="1" applyFill="1"/>
    <xf numFmtId="164" fontId="15" fillId="42" borderId="29" xfId="0" applyNumberFormat="1" applyFont="1" applyFill="1" applyBorder="1" applyAlignment="1">
      <alignment vertical="center"/>
    </xf>
    <xf numFmtId="164" fontId="19" fillId="0" borderId="0" xfId="1" applyFont="1" applyBorder="1"/>
    <xf numFmtId="164" fontId="21" fillId="42" borderId="63" xfId="0" applyNumberFormat="1" applyFont="1" applyFill="1" applyBorder="1" applyAlignment="1">
      <alignment horizontal="center" vertical="center" wrapText="1"/>
    </xf>
    <xf numFmtId="0" fontId="100" fillId="33" borderId="0" xfId="0" applyFont="1" applyFill="1" applyAlignment="1">
      <alignment vertical="center"/>
    </xf>
    <xf numFmtId="0" fontId="59" fillId="33" borderId="0" xfId="0" applyFont="1" applyFill="1" applyAlignment="1">
      <alignment horizontal="left" vertical="center"/>
    </xf>
    <xf numFmtId="0" fontId="100" fillId="33" borderId="0" xfId="0" applyFont="1" applyFill="1" applyAlignment="1">
      <alignment horizontal="left" vertical="center"/>
    </xf>
    <xf numFmtId="15" fontId="19" fillId="0" borderId="0" xfId="0" applyNumberFormat="1" applyFont="1"/>
    <xf numFmtId="0" fontId="19" fillId="0" borderId="0" xfId="0" applyFont="1" applyAlignment="1" applyProtection="1">
      <alignment horizontal="left" vertical="center" wrapText="1"/>
      <protection hidden="1"/>
    </xf>
    <xf numFmtId="164" fontId="19" fillId="0" borderId="0" xfId="0" applyNumberFormat="1" applyFont="1" applyAlignment="1">
      <alignment wrapText="1"/>
    </xf>
    <xf numFmtId="164" fontId="15" fillId="0" borderId="0" xfId="0" applyNumberFormat="1" applyFont="1" applyAlignment="1">
      <alignment vertical="center"/>
    </xf>
    <xf numFmtId="15" fontId="19" fillId="0" borderId="0" xfId="0" applyNumberFormat="1" applyFont="1" applyAlignment="1">
      <alignment vertical="center"/>
    </xf>
    <xf numFmtId="173" fontId="19" fillId="0" borderId="0" xfId="1281" applyNumberFormat="1" applyFont="1" applyFill="1" applyBorder="1" applyAlignment="1" applyProtection="1">
      <alignment horizontal="left" vertical="center" wrapText="1"/>
      <protection hidden="1"/>
    </xf>
    <xf numFmtId="164" fontId="19" fillId="0" borderId="0" xfId="1" applyFont="1" applyFill="1" applyBorder="1"/>
    <xf numFmtId="164" fontId="19" fillId="0" borderId="27" xfId="0" applyNumberFormat="1" applyFont="1" applyBorder="1" applyAlignment="1">
      <alignment vertical="center" wrapText="1"/>
    </xf>
    <xf numFmtId="164" fontId="19" fillId="33" borderId="78" xfId="0" applyNumberFormat="1" applyFont="1" applyFill="1" applyBorder="1" applyAlignment="1">
      <alignment vertical="center"/>
    </xf>
    <xf numFmtId="164" fontId="19" fillId="0" borderId="29" xfId="0" applyNumberFormat="1" applyFont="1" applyBorder="1" applyAlignment="1">
      <alignment vertical="center" wrapText="1"/>
    </xf>
    <xf numFmtId="164" fontId="19" fillId="0" borderId="0" xfId="1" applyFont="1" applyFill="1" applyBorder="1" applyAlignment="1">
      <alignment wrapText="1"/>
    </xf>
    <xf numFmtId="15" fontId="19" fillId="0" borderId="77" xfId="0" applyNumberFormat="1" applyFont="1" applyBorder="1" applyAlignment="1">
      <alignment horizontal="center" vertical="center"/>
    </xf>
    <xf numFmtId="15" fontId="19" fillId="0" borderId="79" xfId="0" applyNumberFormat="1" applyFont="1" applyBorder="1" applyAlignment="1">
      <alignment horizontal="center" vertical="center"/>
    </xf>
    <xf numFmtId="0" fontId="0" fillId="0" borderId="18" xfId="0" applyBorder="1" applyAlignment="1">
      <alignment horizontal="left" vertical="center" wrapText="1"/>
    </xf>
    <xf numFmtId="0" fontId="0" fillId="0" borderId="29" xfId="0" applyBorder="1" applyAlignment="1">
      <alignment vertical="center"/>
    </xf>
    <xf numFmtId="17" fontId="83" fillId="0" borderId="17" xfId="0" applyNumberFormat="1" applyFont="1" applyBorder="1" applyAlignment="1">
      <alignment horizontal="center" vertical="center"/>
    </xf>
    <xf numFmtId="0" fontId="0" fillId="0" borderId="22" xfId="0" applyBorder="1" applyAlignment="1">
      <alignment horizontal="left" vertical="center" wrapText="1"/>
    </xf>
    <xf numFmtId="0" fontId="0" fillId="0" borderId="29" xfId="0" applyBorder="1" applyAlignment="1">
      <alignment vertical="center" wrapText="1"/>
    </xf>
    <xf numFmtId="0" fontId="0" fillId="0" borderId="29" xfId="0" applyBorder="1" applyAlignment="1">
      <alignment wrapText="1"/>
    </xf>
    <xf numFmtId="17" fontId="83" fillId="0" borderId="29" xfId="0" applyNumberFormat="1" applyFont="1" applyBorder="1" applyAlignment="1">
      <alignment horizontal="center" vertical="center"/>
    </xf>
    <xf numFmtId="15" fontId="19" fillId="0" borderId="23" xfId="0" applyNumberFormat="1" applyFont="1" applyBorder="1" applyAlignment="1">
      <alignment horizontal="center" vertical="center"/>
    </xf>
    <xf numFmtId="164" fontId="19" fillId="33" borderId="24" xfId="0" applyNumberFormat="1" applyFont="1" applyFill="1" applyBorder="1" applyAlignment="1">
      <alignment vertical="center"/>
    </xf>
    <xf numFmtId="0" fontId="31" fillId="50" borderId="29" xfId="0" applyFont="1" applyFill="1" applyBorder="1" applyAlignment="1">
      <alignment horizontal="center" vertical="center"/>
    </xf>
    <xf numFmtId="0" fontId="12" fillId="50" borderId="29" xfId="0" applyFont="1" applyFill="1" applyBorder="1" applyAlignment="1">
      <alignment horizontal="center" vertical="center" wrapText="1"/>
    </xf>
    <xf numFmtId="0" fontId="12" fillId="50" borderId="29" xfId="0" applyFont="1" applyFill="1" applyBorder="1" applyAlignment="1">
      <alignment horizontal="center" vertical="center"/>
    </xf>
    <xf numFmtId="0" fontId="19" fillId="33" borderId="0" xfId="0" applyFont="1" applyFill="1" applyAlignment="1">
      <alignment vertical="center"/>
    </xf>
    <xf numFmtId="0" fontId="102" fillId="0" borderId="0" xfId="50" applyFont="1"/>
    <xf numFmtId="180" fontId="0" fillId="35" borderId="61" xfId="1" applyNumberFormat="1" applyFont="1" applyFill="1" applyBorder="1" applyAlignment="1">
      <alignment vertical="center" wrapText="1"/>
    </xf>
    <xf numFmtId="180" fontId="0" fillId="35" borderId="61" xfId="1" applyNumberFormat="1" applyFont="1" applyFill="1" applyBorder="1" applyAlignment="1">
      <alignment horizontal="center" vertical="center"/>
    </xf>
    <xf numFmtId="180" fontId="0" fillId="35" borderId="61" xfId="1" applyNumberFormat="1" applyFont="1" applyFill="1" applyBorder="1" applyAlignment="1">
      <alignment vertical="center"/>
    </xf>
    <xf numFmtId="0" fontId="15" fillId="35" borderId="61" xfId="0" applyFont="1" applyFill="1" applyBorder="1" applyAlignment="1">
      <alignment horizontal="center" vertical="center" wrapText="1"/>
    </xf>
    <xf numFmtId="4" fontId="0" fillId="0" borderId="0" xfId="0" applyNumberFormat="1" applyAlignment="1">
      <alignment vertical="center"/>
    </xf>
    <xf numFmtId="0" fontId="20" fillId="35" borderId="13" xfId="0" applyFont="1" applyFill="1" applyBorder="1" applyAlignment="1">
      <alignment horizontal="center" vertical="center" wrapText="1"/>
    </xf>
    <xf numFmtId="0" fontId="16" fillId="0" borderId="0" xfId="0" applyFont="1"/>
    <xf numFmtId="168" fontId="45" fillId="0" borderId="37" xfId="48" applyFont="1" applyFill="1" applyBorder="1"/>
    <xf numFmtId="168" fontId="45" fillId="0" borderId="52" xfId="48" applyFont="1" applyFill="1" applyBorder="1"/>
    <xf numFmtId="168" fontId="45" fillId="0" borderId="35" xfId="48" applyFont="1" applyFill="1" applyBorder="1"/>
    <xf numFmtId="168" fontId="45" fillId="0" borderId="54" xfId="48" applyFont="1" applyFill="1" applyBorder="1"/>
    <xf numFmtId="168" fontId="44" fillId="0" borderId="29" xfId="48" applyFont="1" applyBorder="1" applyAlignment="1">
      <alignment vertical="center"/>
    </xf>
    <xf numFmtId="168" fontId="45" fillId="0" borderId="20" xfId="48" applyFont="1" applyBorder="1" applyAlignment="1">
      <alignment horizontal="left"/>
    </xf>
    <xf numFmtId="168" fontId="45" fillId="0" borderId="13" xfId="48" applyFont="1" applyFill="1" applyBorder="1" applyAlignment="1">
      <alignment horizontal="left"/>
    </xf>
    <xf numFmtId="168" fontId="45" fillId="0" borderId="13" xfId="48" applyFont="1" applyBorder="1" applyAlignment="1">
      <alignment horizontal="left"/>
    </xf>
    <xf numFmtId="168" fontId="45" fillId="0" borderId="52" xfId="48" applyFont="1" applyBorder="1" applyAlignment="1">
      <alignment horizontal="left"/>
    </xf>
    <xf numFmtId="168" fontId="45" fillId="0" borderId="34" xfId="48" applyFont="1" applyBorder="1" applyAlignment="1">
      <alignment horizontal="left"/>
    </xf>
    <xf numFmtId="0" fontId="42" fillId="33" borderId="23" xfId="0" applyFont="1" applyFill="1" applyBorder="1" applyAlignment="1">
      <alignment vertical="center"/>
    </xf>
    <xf numFmtId="41" fontId="42" fillId="33" borderId="0" xfId="1281" applyFont="1" applyFill="1" applyBorder="1" applyAlignment="1">
      <alignment vertical="center"/>
    </xf>
    <xf numFmtId="41" fontId="42" fillId="33" borderId="24" xfId="1281" applyFont="1" applyFill="1" applyBorder="1" applyAlignment="1">
      <alignment vertical="center"/>
    </xf>
    <xf numFmtId="0" fontId="42" fillId="33" borderId="0" xfId="0" applyFont="1" applyFill="1" applyAlignment="1">
      <alignment vertical="center"/>
    </xf>
    <xf numFmtId="0" fontId="76" fillId="33" borderId="23" xfId="0" applyFont="1" applyFill="1" applyBorder="1" applyAlignment="1">
      <alignment vertical="center"/>
    </xf>
    <xf numFmtId="0" fontId="74" fillId="33" borderId="0" xfId="0" applyFont="1" applyFill="1" applyAlignment="1">
      <alignment vertical="center"/>
    </xf>
    <xf numFmtId="41" fontId="73" fillId="33" borderId="0" xfId="1281" applyFont="1" applyFill="1" applyAlignment="1">
      <alignment vertical="center"/>
    </xf>
    <xf numFmtId="0" fontId="73" fillId="33" borderId="0" xfId="0" applyFont="1" applyFill="1" applyAlignment="1">
      <alignment vertical="center"/>
    </xf>
    <xf numFmtId="0" fontId="73" fillId="33" borderId="23" xfId="0" applyFont="1" applyFill="1" applyBorder="1" applyAlignment="1">
      <alignment vertical="center"/>
    </xf>
    <xf numFmtId="41" fontId="73" fillId="33" borderId="0" xfId="1281" applyFont="1" applyFill="1" applyBorder="1" applyAlignment="1">
      <alignment vertical="center"/>
    </xf>
    <xf numFmtId="41" fontId="74" fillId="33" borderId="24" xfId="1281" applyFont="1" applyFill="1" applyBorder="1" applyAlignment="1">
      <alignment vertical="center"/>
    </xf>
    <xf numFmtId="41" fontId="76" fillId="33" borderId="0" xfId="1281" applyFont="1" applyFill="1" applyBorder="1" applyAlignment="1">
      <alignment vertical="center"/>
    </xf>
    <xf numFmtId="41" fontId="77" fillId="33" borderId="0" xfId="1281" applyFont="1" applyFill="1" applyBorder="1" applyAlignment="1">
      <alignment vertical="center"/>
    </xf>
    <xf numFmtId="41" fontId="77" fillId="33" borderId="24" xfId="1281" applyFont="1" applyFill="1" applyBorder="1" applyAlignment="1">
      <alignment vertical="center"/>
    </xf>
    <xf numFmtId="0" fontId="77" fillId="33" borderId="0" xfId="0" applyFont="1" applyFill="1" applyAlignment="1">
      <alignment vertical="center"/>
    </xf>
    <xf numFmtId="41" fontId="76" fillId="33" borderId="24" xfId="1281" applyFont="1" applyFill="1" applyBorder="1" applyAlignment="1">
      <alignment vertical="center"/>
    </xf>
    <xf numFmtId="3" fontId="76" fillId="33" borderId="0" xfId="0" applyNumberFormat="1" applyFont="1" applyFill="1" applyAlignment="1">
      <alignment vertical="center"/>
    </xf>
    <xf numFmtId="0" fontId="76" fillId="33" borderId="0" xfId="0" applyFont="1" applyFill="1" applyAlignment="1">
      <alignment vertical="center"/>
    </xf>
    <xf numFmtId="164" fontId="76" fillId="33" borderId="0" xfId="1" applyFont="1" applyFill="1" applyAlignment="1">
      <alignment vertical="center"/>
    </xf>
    <xf numFmtId="41" fontId="42" fillId="33" borderId="0" xfId="0" applyNumberFormat="1" applyFont="1" applyFill="1" applyAlignment="1">
      <alignment vertical="center"/>
    </xf>
    <xf numFmtId="0" fontId="90" fillId="33" borderId="23" xfId="0" applyFont="1" applyFill="1" applyBorder="1" applyAlignment="1">
      <alignment vertical="center"/>
    </xf>
    <xf numFmtId="41" fontId="75" fillId="33" borderId="0" xfId="1281" applyFont="1" applyFill="1" applyBorder="1" applyAlignment="1">
      <alignment vertical="center"/>
    </xf>
    <xf numFmtId="41" fontId="78" fillId="33" borderId="0" xfId="0" applyNumberFormat="1" applyFont="1" applyFill="1" applyAlignment="1">
      <alignment vertical="center"/>
    </xf>
    <xf numFmtId="0" fontId="78" fillId="33" borderId="0" xfId="0" applyFont="1" applyFill="1" applyAlignment="1">
      <alignment vertical="center"/>
    </xf>
    <xf numFmtId="0" fontId="73" fillId="33" borderId="25" xfId="0" applyFont="1" applyFill="1" applyBorder="1" applyAlignment="1">
      <alignment vertical="center"/>
    </xf>
    <xf numFmtId="41" fontId="73" fillId="33" borderId="10" xfId="1281" applyFont="1" applyFill="1" applyBorder="1" applyAlignment="1">
      <alignment vertical="center"/>
    </xf>
    <xf numFmtId="41" fontId="74" fillId="33" borderId="26" xfId="1281" applyFont="1" applyFill="1" applyBorder="1" applyAlignment="1">
      <alignment vertical="center"/>
    </xf>
    <xf numFmtId="41" fontId="73" fillId="33" borderId="0" xfId="0" applyNumberFormat="1" applyFont="1" applyFill="1" applyAlignment="1">
      <alignment vertical="center"/>
    </xf>
    <xf numFmtId="41" fontId="74" fillId="33" borderId="0" xfId="1281" applyFont="1" applyFill="1" applyAlignment="1">
      <alignment vertical="center"/>
    </xf>
    <xf numFmtId="0" fontId="73" fillId="33" borderId="0" xfId="0" applyFont="1" applyFill="1" applyAlignment="1">
      <alignment vertical="center" wrapText="1"/>
    </xf>
    <xf numFmtId="0" fontId="73" fillId="0" borderId="0" xfId="0" applyFont="1" applyAlignment="1">
      <alignment vertical="center"/>
    </xf>
    <xf numFmtId="41" fontId="73" fillId="0" borderId="0" xfId="1281" applyFont="1" applyAlignment="1">
      <alignment vertical="center"/>
    </xf>
    <xf numFmtId="41" fontId="74" fillId="0" borderId="0" xfId="1281" applyFont="1" applyAlignment="1">
      <alignment vertical="center"/>
    </xf>
    <xf numFmtId="0" fontId="15" fillId="0" borderId="0" xfId="0" applyFont="1" applyAlignment="1">
      <alignment horizontal="left"/>
    </xf>
    <xf numFmtId="43" fontId="13" fillId="0" borderId="0" xfId="0" applyNumberFormat="1" applyFont="1"/>
    <xf numFmtId="180" fontId="19" fillId="0" borderId="0" xfId="0" applyNumberFormat="1" applyFont="1"/>
    <xf numFmtId="164" fontId="0" fillId="33" borderId="0" xfId="1" applyFont="1" applyFill="1" applyBorder="1"/>
    <xf numFmtId="43" fontId="15" fillId="0" borderId="0" xfId="0" applyNumberFormat="1" applyFont="1" applyAlignment="1">
      <alignment horizontal="left"/>
    </xf>
    <xf numFmtId="164" fontId="0" fillId="0" borderId="0" xfId="1" applyFont="1" applyBorder="1"/>
    <xf numFmtId="164" fontId="15" fillId="0" borderId="0" xfId="1" applyFont="1" applyBorder="1" applyAlignment="1">
      <alignment vertical="center"/>
    </xf>
    <xf numFmtId="43" fontId="15" fillId="0" borderId="0" xfId="0" applyNumberFormat="1" applyFont="1" applyAlignment="1">
      <alignment vertical="center"/>
    </xf>
    <xf numFmtId="43" fontId="15" fillId="0" borderId="0" xfId="0" applyNumberFormat="1" applyFont="1" applyAlignment="1">
      <alignment horizontal="left" vertical="center"/>
    </xf>
    <xf numFmtId="180" fontId="13" fillId="0" borderId="0" xfId="0" applyNumberFormat="1" applyFont="1"/>
    <xf numFmtId="168" fontId="45" fillId="0" borderId="34" xfId="48" applyFont="1" applyFill="1" applyBorder="1" applyAlignment="1">
      <alignment horizontal="left"/>
    </xf>
    <xf numFmtId="168" fontId="45" fillId="0" borderId="34" xfId="48" applyFont="1" applyFill="1" applyBorder="1"/>
    <xf numFmtId="0" fontId="28" fillId="37" borderId="66" xfId="0" applyFont="1" applyFill="1" applyBorder="1" applyAlignment="1">
      <alignment horizontal="center" vertical="center" wrapText="1" readingOrder="1"/>
    </xf>
    <xf numFmtId="15" fontId="36" fillId="0" borderId="73" xfId="0" applyNumberFormat="1" applyFont="1" applyBorder="1" applyAlignment="1">
      <alignment horizontal="center" vertical="center" wrapText="1"/>
    </xf>
    <xf numFmtId="14" fontId="36" fillId="0" borderId="32" xfId="0" applyNumberFormat="1" applyFont="1" applyBorder="1" applyAlignment="1">
      <alignment horizontal="center" vertical="center" wrapText="1"/>
    </xf>
    <xf numFmtId="0" fontId="36" fillId="0" borderId="60" xfId="0" applyFont="1" applyBorder="1" applyAlignment="1">
      <alignment horizontal="left" vertical="center" wrapText="1"/>
    </xf>
    <xf numFmtId="0" fontId="36" fillId="0" borderId="64" xfId="0" applyFont="1" applyBorder="1" applyAlignment="1">
      <alignment horizontal="left" vertical="center" wrapText="1"/>
    </xf>
    <xf numFmtId="166" fontId="36" fillId="0" borderId="62" xfId="54" applyFont="1" applyFill="1" applyBorder="1" applyAlignment="1">
      <alignment horizontal="center" vertical="center" wrapText="1"/>
    </xf>
    <xf numFmtId="17" fontId="36" fillId="0" borderId="60" xfId="0" applyNumberFormat="1" applyFont="1" applyBorder="1" applyAlignment="1">
      <alignment horizontal="center" vertical="center" wrapText="1"/>
    </xf>
    <xf numFmtId="15" fontId="36" fillId="0" borderId="62" xfId="0" applyNumberFormat="1" applyFont="1" applyBorder="1" applyAlignment="1">
      <alignment horizontal="center" vertical="center" wrapText="1"/>
    </xf>
    <xf numFmtId="15" fontId="36" fillId="0" borderId="60" xfId="0" applyNumberFormat="1" applyFont="1" applyBorder="1" applyAlignment="1">
      <alignment horizontal="center" vertical="center" wrapText="1"/>
    </xf>
    <xf numFmtId="166" fontId="36" fillId="0" borderId="64" xfId="54" applyFont="1" applyFill="1" applyBorder="1" applyAlignment="1">
      <alignment horizontal="center" vertical="center" wrapText="1"/>
    </xf>
    <xf numFmtId="15" fontId="36" fillId="0" borderId="14" xfId="0" applyNumberFormat="1" applyFont="1" applyBorder="1" applyAlignment="1">
      <alignment horizontal="center" vertical="center" wrapText="1"/>
    </xf>
    <xf numFmtId="166" fontId="36" fillId="0" borderId="42" xfId="54" applyFont="1" applyFill="1" applyBorder="1" applyAlignment="1">
      <alignment horizontal="center" vertical="center" wrapText="1"/>
    </xf>
    <xf numFmtId="166" fontId="36" fillId="0" borderId="43" xfId="54" applyFont="1" applyFill="1" applyBorder="1" applyAlignment="1">
      <alignment horizontal="center" vertical="center" wrapText="1"/>
    </xf>
    <xf numFmtId="15" fontId="36" fillId="0" borderId="44" xfId="0" applyNumberFormat="1" applyFont="1" applyBorder="1" applyAlignment="1">
      <alignment horizontal="center" vertical="center" wrapText="1"/>
    </xf>
    <xf numFmtId="43" fontId="13" fillId="33" borderId="0" xfId="0" applyNumberFormat="1" applyFont="1" applyFill="1"/>
    <xf numFmtId="0" fontId="15" fillId="0" borderId="0" xfId="0" applyFont="1" applyAlignment="1">
      <alignment horizontal="left" vertical="center"/>
    </xf>
    <xf numFmtId="180" fontId="15" fillId="0" borderId="0" xfId="0" applyNumberFormat="1" applyFont="1" applyAlignment="1">
      <alignment vertical="center"/>
    </xf>
    <xf numFmtId="180" fontId="15" fillId="0" borderId="0" xfId="0" applyNumberFormat="1" applyFont="1" applyAlignment="1">
      <alignment horizontal="center" vertical="center"/>
    </xf>
    <xf numFmtId="180" fontId="15" fillId="0" borderId="0" xfId="0" applyNumberFormat="1" applyFont="1" applyAlignment="1">
      <alignment horizontal="left"/>
    </xf>
    <xf numFmtId="180" fontId="15" fillId="0" borderId="0" xfId="0" applyNumberFormat="1" applyFont="1" applyAlignment="1">
      <alignment horizontal="left" vertical="center"/>
    </xf>
    <xf numFmtId="180" fontId="0" fillId="0" borderId="72" xfId="0" applyNumberFormat="1" applyBorder="1" applyAlignment="1">
      <alignment vertical="center"/>
    </xf>
    <xf numFmtId="180" fontId="0" fillId="0" borderId="37" xfId="0" applyNumberFormat="1" applyBorder="1" applyAlignment="1">
      <alignment vertical="center"/>
    </xf>
    <xf numFmtId="180" fontId="0" fillId="0" borderId="51" xfId="0" applyNumberFormat="1" applyBorder="1" applyAlignment="1">
      <alignment vertical="center"/>
    </xf>
    <xf numFmtId="49" fontId="25" fillId="0" borderId="53" xfId="0" quotePrefix="1" applyNumberFormat="1" applyFont="1" applyBorder="1" applyAlignment="1">
      <alignment horizontal="center" wrapText="1"/>
    </xf>
    <xf numFmtId="0" fontId="25" fillId="0" borderId="52" xfId="0" applyFont="1" applyBorder="1" applyAlignment="1">
      <alignment horizontal="center" wrapText="1"/>
    </xf>
    <xf numFmtId="180" fontId="25" fillId="0" borderId="52" xfId="47" applyNumberFormat="1" applyFont="1" applyFill="1" applyBorder="1" applyAlignment="1">
      <alignment wrapText="1"/>
    </xf>
    <xf numFmtId="180" fontId="103" fillId="0" borderId="37" xfId="47" applyNumberFormat="1" applyFont="1" applyFill="1" applyBorder="1" applyAlignment="1">
      <alignment horizontal="center" vertical="center" wrapText="1"/>
    </xf>
    <xf numFmtId="168" fontId="45" fillId="0" borderId="13" xfId="48" applyFont="1" applyBorder="1" applyAlignment="1">
      <alignment horizontal="center"/>
    </xf>
    <xf numFmtId="168" fontId="45" fillId="0" borderId="34" xfId="48" applyFont="1" applyBorder="1" applyAlignment="1">
      <alignment horizontal="center"/>
    </xf>
    <xf numFmtId="168" fontId="45" fillId="0" borderId="52" xfId="48" applyFont="1" applyBorder="1" applyAlignment="1">
      <alignment horizontal="center"/>
    </xf>
    <xf numFmtId="168" fontId="45" fillId="51" borderId="13" xfId="48" applyFont="1" applyFill="1" applyBorder="1" applyAlignment="1">
      <alignment horizontal="left"/>
    </xf>
    <xf numFmtId="168" fontId="45" fillId="51" borderId="13" xfId="48" applyFont="1" applyFill="1" applyBorder="1"/>
    <xf numFmtId="173" fontId="91" fillId="33" borderId="24" xfId="1281" applyNumberFormat="1" applyFont="1" applyFill="1" applyBorder="1" applyAlignment="1">
      <alignment vertical="center"/>
    </xf>
    <xf numFmtId="14" fontId="45" fillId="0" borderId="57" xfId="48" applyNumberFormat="1" applyFont="1" applyBorder="1" applyAlignment="1">
      <alignment horizontal="center"/>
    </xf>
    <xf numFmtId="168" fontId="45" fillId="0" borderId="38" xfId="48" applyFont="1" applyBorder="1" applyAlignment="1">
      <alignment horizontal="center"/>
    </xf>
    <xf numFmtId="14" fontId="45" fillId="0" borderId="61" xfId="48" applyNumberFormat="1" applyFont="1" applyBorder="1" applyAlignment="1">
      <alignment horizontal="center"/>
    </xf>
    <xf numFmtId="168" fontId="45" fillId="0" borderId="61" xfId="48" applyFont="1" applyBorder="1" applyAlignment="1">
      <alignment horizontal="center"/>
    </xf>
    <xf numFmtId="168" fontId="45" fillId="0" borderId="61" xfId="48" applyFont="1" applyBorder="1"/>
    <xf numFmtId="168" fontId="45" fillId="0" borderId="72" xfId="48" applyFont="1" applyFill="1" applyBorder="1"/>
    <xf numFmtId="168" fontId="45" fillId="0" borderId="51" xfId="48" applyFont="1" applyFill="1" applyBorder="1"/>
    <xf numFmtId="0" fontId="0" fillId="0" borderId="18" xfId="0" applyBorder="1"/>
    <xf numFmtId="0" fontId="0" fillId="0" borderId="29" xfId="0" applyBorder="1"/>
    <xf numFmtId="17" fontId="83" fillId="0" borderId="17" xfId="0" applyNumberFormat="1" applyFont="1" applyBorder="1" applyAlignment="1">
      <alignment horizontal="center"/>
    </xf>
    <xf numFmtId="0" fontId="0" fillId="0" borderId="0" xfId="0" applyAlignment="1">
      <alignment wrapText="1"/>
    </xf>
    <xf numFmtId="169" fontId="0" fillId="0" borderId="0" xfId="1" applyNumberFormat="1" applyFont="1"/>
    <xf numFmtId="180" fontId="103" fillId="0" borderId="35" xfId="47" applyNumberFormat="1" applyFont="1" applyFill="1" applyBorder="1" applyAlignment="1">
      <alignment horizontal="center" vertical="center" wrapText="1"/>
    </xf>
    <xf numFmtId="164" fontId="13" fillId="33" borderId="0" xfId="1" applyFont="1" applyFill="1"/>
    <xf numFmtId="178" fontId="41" fillId="0" borderId="0" xfId="55" applyFont="1" applyFill="1" applyBorder="1" applyAlignment="1" applyProtection="1">
      <alignment vertical="center" wrapText="1"/>
      <protection hidden="1"/>
    </xf>
    <xf numFmtId="164" fontId="19" fillId="33" borderId="29" xfId="0" applyNumberFormat="1" applyFont="1" applyFill="1" applyBorder="1" applyAlignment="1">
      <alignment vertical="center"/>
    </xf>
    <xf numFmtId="178" fontId="104" fillId="0" borderId="29" xfId="55" applyFont="1" applyFill="1" applyBorder="1" applyAlignment="1" applyProtection="1">
      <alignment vertical="center" wrapText="1"/>
      <protection hidden="1"/>
    </xf>
    <xf numFmtId="178" fontId="104" fillId="0" borderId="18" xfId="55" applyFont="1" applyFill="1" applyBorder="1" applyAlignment="1" applyProtection="1">
      <alignment vertical="center" wrapText="1"/>
      <protection hidden="1"/>
    </xf>
    <xf numFmtId="178" fontId="61" fillId="0" borderId="0" xfId="55" applyFont="1" applyFill="1" applyBorder="1" applyAlignment="1" applyProtection="1">
      <alignment vertical="center" wrapText="1"/>
      <protection hidden="1"/>
    </xf>
    <xf numFmtId="164" fontId="105" fillId="0" borderId="0" xfId="1" applyFont="1" applyFill="1"/>
    <xf numFmtId="3" fontId="105" fillId="0" borderId="29" xfId="0" applyNumberFormat="1" applyFont="1" applyBorder="1" applyAlignment="1">
      <alignment vertical="center"/>
    </xf>
    <xf numFmtId="3" fontId="105" fillId="0" borderId="0" xfId="0" applyNumberFormat="1" applyFont="1" applyAlignment="1">
      <alignment vertical="center"/>
    </xf>
    <xf numFmtId="173" fontId="25" fillId="0" borderId="52" xfId="47" applyNumberFormat="1" applyFont="1" applyFill="1" applyBorder="1" applyAlignment="1">
      <alignment horizontal="center" wrapText="1"/>
    </xf>
    <xf numFmtId="180" fontId="26" fillId="0" borderId="38" xfId="1" applyNumberFormat="1" applyFont="1" applyFill="1" applyBorder="1" applyAlignment="1">
      <alignment wrapText="1"/>
    </xf>
    <xf numFmtId="180" fontId="103" fillId="0" borderId="51" xfId="47" applyNumberFormat="1" applyFont="1" applyFill="1" applyBorder="1" applyAlignment="1">
      <alignment horizontal="center" vertical="center" wrapText="1"/>
    </xf>
    <xf numFmtId="15" fontId="19" fillId="0" borderId="17" xfId="0" applyNumberFormat="1" applyFont="1" applyBorder="1" applyAlignment="1">
      <alignment horizontal="center" vertical="center"/>
    </xf>
    <xf numFmtId="164" fontId="15" fillId="0" borderId="18" xfId="0" applyNumberFormat="1" applyFont="1" applyBorder="1" applyAlignment="1">
      <alignment vertical="center"/>
    </xf>
    <xf numFmtId="14" fontId="45" fillId="0" borderId="13" xfId="48" applyNumberFormat="1" applyFont="1" applyBorder="1" applyAlignment="1">
      <alignment horizontal="center"/>
    </xf>
    <xf numFmtId="14" fontId="45" fillId="0" borderId="38" xfId="48" applyNumberFormat="1" applyFont="1" applyBorder="1" applyAlignment="1">
      <alignment horizontal="center"/>
    </xf>
    <xf numFmtId="168" fontId="45" fillId="0" borderId="38" xfId="48" applyFont="1" applyBorder="1"/>
    <xf numFmtId="168" fontId="45" fillId="0" borderId="38" xfId="48" applyFont="1" applyFill="1" applyBorder="1"/>
    <xf numFmtId="43" fontId="42" fillId="0" borderId="0" xfId="0" applyNumberFormat="1" applyFont="1" applyAlignment="1">
      <alignment vertical="center"/>
    </xf>
    <xf numFmtId="44" fontId="42" fillId="0" borderId="0" xfId="0" applyNumberFormat="1" applyFont="1" applyAlignment="1">
      <alignment vertical="center"/>
    </xf>
    <xf numFmtId="0" fontId="16" fillId="0" borderId="0" xfId="0" applyFont="1" applyAlignment="1">
      <alignment vertical="center"/>
    </xf>
    <xf numFmtId="180" fontId="26" fillId="0" borderId="45" xfId="1" applyNumberFormat="1" applyFont="1" applyFill="1" applyBorder="1" applyAlignment="1">
      <alignment wrapText="1"/>
    </xf>
    <xf numFmtId="180" fontId="26" fillId="0" borderId="32" xfId="1" applyNumberFormat="1" applyFont="1" applyFill="1" applyBorder="1" applyAlignment="1">
      <alignment wrapText="1"/>
    </xf>
    <xf numFmtId="180" fontId="26" fillId="0" borderId="80" xfId="1" applyNumberFormat="1" applyFont="1" applyFill="1" applyBorder="1" applyAlignment="1">
      <alignment wrapText="1"/>
    </xf>
    <xf numFmtId="176" fontId="25" fillId="0" borderId="35" xfId="47" applyNumberFormat="1" applyFont="1" applyFill="1" applyBorder="1" applyAlignment="1">
      <alignment horizontal="center" wrapText="1"/>
    </xf>
    <xf numFmtId="176" fontId="25" fillId="0" borderId="37" xfId="47" applyNumberFormat="1" applyFont="1" applyFill="1" applyBorder="1" applyAlignment="1">
      <alignment horizontal="center" wrapText="1"/>
    </xf>
    <xf numFmtId="186" fontId="25" fillId="0" borderId="37" xfId="47" applyNumberFormat="1" applyFont="1" applyFill="1" applyBorder="1" applyAlignment="1">
      <alignment horizontal="center" wrapText="1"/>
    </xf>
    <xf numFmtId="186" fontId="25" fillId="0" borderId="54" xfId="47" applyNumberFormat="1" applyFont="1" applyFill="1" applyBorder="1" applyAlignment="1">
      <alignment horizontal="center" wrapText="1"/>
    </xf>
    <xf numFmtId="9" fontId="0" fillId="0" borderId="41" xfId="46" applyFont="1" applyBorder="1" applyAlignment="1">
      <alignment horizontal="center" vertical="center"/>
    </xf>
    <xf numFmtId="9" fontId="0" fillId="0" borderId="67" xfId="46" applyFont="1" applyBorder="1" applyAlignment="1">
      <alignment horizontal="center" vertical="center"/>
    </xf>
    <xf numFmtId="9" fontId="0" fillId="0" borderId="81" xfId="46" applyFont="1" applyBorder="1" applyAlignment="1">
      <alignment horizontal="center" vertical="center"/>
    </xf>
    <xf numFmtId="0" fontId="15" fillId="0" borderId="29" xfId="0" applyFont="1" applyBorder="1" applyAlignment="1">
      <alignment horizontal="center"/>
    </xf>
    <xf numFmtId="0" fontId="21" fillId="33" borderId="0" xfId="0" applyFont="1" applyFill="1" applyAlignment="1">
      <alignment horizontal="center" vertical="center"/>
    </xf>
    <xf numFmtId="0" fontId="58" fillId="33" borderId="0" xfId="0" applyFont="1" applyFill="1" applyAlignment="1">
      <alignment horizontal="right" vertical="center"/>
    </xf>
    <xf numFmtId="0" fontId="15" fillId="33" borderId="23" xfId="0" applyFont="1" applyFill="1" applyBorder="1" applyAlignment="1">
      <alignment horizontal="left" indent="1"/>
    </xf>
    <xf numFmtId="0" fontId="15" fillId="33" borderId="0" xfId="0" applyFont="1" applyFill="1" applyAlignment="1">
      <alignment horizontal="left" indent="1"/>
    </xf>
    <xf numFmtId="172" fontId="55" fillId="37" borderId="0" xfId="0" applyNumberFormat="1" applyFont="1" applyFill="1" applyAlignment="1">
      <alignment horizontal="center" vertical="center"/>
    </xf>
    <xf numFmtId="0" fontId="28" fillId="37" borderId="19" xfId="0" applyFont="1" applyFill="1" applyBorder="1" applyAlignment="1">
      <alignment horizontal="center" vertical="center" wrapText="1" readingOrder="1"/>
    </xf>
    <xf numFmtId="0" fontId="28" fillId="37" borderId="20" xfId="0" applyFont="1" applyFill="1" applyBorder="1" applyAlignment="1">
      <alignment horizontal="center" vertical="center" wrapText="1" readingOrder="1"/>
    </xf>
    <xf numFmtId="0" fontId="28" fillId="37" borderId="21" xfId="0" applyFont="1" applyFill="1" applyBorder="1" applyAlignment="1">
      <alignment horizontal="center" vertical="center" wrapText="1" readingOrder="1"/>
    </xf>
    <xf numFmtId="0" fontId="28" fillId="37" borderId="25" xfId="0" applyFont="1" applyFill="1" applyBorder="1" applyAlignment="1">
      <alignment horizontal="center" vertical="center" wrapText="1" readingOrder="1"/>
    </xf>
    <xf numFmtId="0" fontId="28" fillId="37" borderId="10" xfId="0" applyFont="1" applyFill="1" applyBorder="1" applyAlignment="1">
      <alignment horizontal="center" vertical="center" wrapText="1" readingOrder="1"/>
    </xf>
    <xf numFmtId="0" fontId="28" fillId="37" borderId="26" xfId="0" applyFont="1" applyFill="1" applyBorder="1" applyAlignment="1">
      <alignment horizontal="center" vertical="center" wrapText="1" readingOrder="1"/>
    </xf>
    <xf numFmtId="0" fontId="50" fillId="0" borderId="30" xfId="0" applyFont="1" applyBorder="1" applyAlignment="1">
      <alignment horizontal="left" vertical="center" wrapText="1" readingOrder="1"/>
    </xf>
    <xf numFmtId="0" fontId="28" fillId="37" borderId="16" xfId="0" applyFont="1" applyFill="1" applyBorder="1" applyAlignment="1">
      <alignment horizontal="center" vertical="center" wrapText="1" readingOrder="1"/>
    </xf>
    <xf numFmtId="0" fontId="28" fillId="37" borderId="22" xfId="0" applyFont="1" applyFill="1" applyBorder="1" applyAlignment="1">
      <alignment horizontal="center" vertical="center" wrapText="1" readingOrder="1"/>
    </xf>
    <xf numFmtId="0" fontId="28" fillId="37" borderId="27" xfId="0" applyFont="1" applyFill="1" applyBorder="1" applyAlignment="1">
      <alignment horizontal="center" vertical="center" wrapText="1" readingOrder="1"/>
    </xf>
    <xf numFmtId="166" fontId="28" fillId="37" borderId="22" xfId="54" applyFont="1" applyFill="1" applyBorder="1" applyAlignment="1">
      <alignment horizontal="center" vertical="center" wrapText="1" readingOrder="1"/>
    </xf>
    <xf numFmtId="166" fontId="28" fillId="37" borderId="27" xfId="54" applyFont="1" applyFill="1" applyBorder="1" applyAlignment="1">
      <alignment horizontal="center" vertical="center" wrapText="1" readingOrder="1"/>
    </xf>
    <xf numFmtId="0" fontId="28" fillId="37" borderId="58" xfId="0" applyFont="1" applyFill="1" applyBorder="1" applyAlignment="1">
      <alignment horizontal="center" vertical="center" wrapText="1" readingOrder="1"/>
    </xf>
    <xf numFmtId="0" fontId="28" fillId="37" borderId="65" xfId="0" applyFont="1" applyFill="1" applyBorder="1" applyAlignment="1">
      <alignment horizontal="center" vertical="center" wrapText="1" readingOrder="1"/>
    </xf>
    <xf numFmtId="0" fontId="39" fillId="0" borderId="0" xfId="0" applyFont="1" applyAlignment="1">
      <alignment horizontal="center"/>
    </xf>
    <xf numFmtId="0" fontId="39" fillId="0" borderId="0" xfId="0" applyFont="1" applyAlignment="1">
      <alignment horizontal="center" wrapText="1"/>
    </xf>
    <xf numFmtId="14" fontId="49" fillId="0" borderId="28" xfId="0" applyNumberFormat="1" applyFont="1" applyBorder="1" applyAlignment="1">
      <alignment horizontal="center" vertical="center"/>
    </xf>
    <xf numFmtId="0" fontId="49" fillId="0" borderId="28" xfId="0" applyFont="1" applyBorder="1" applyAlignment="1">
      <alignment horizontal="center" vertical="center"/>
    </xf>
    <xf numFmtId="0" fontId="41" fillId="0" borderId="28" xfId="0" applyFont="1" applyBorder="1" applyAlignment="1" applyProtection="1">
      <alignment vertical="center" wrapText="1"/>
      <protection locked="0"/>
    </xf>
    <xf numFmtId="0" fontId="39" fillId="38" borderId="0" xfId="0" applyFont="1" applyFill="1" applyAlignment="1">
      <alignment horizontal="center"/>
    </xf>
    <xf numFmtId="0" fontId="61" fillId="48" borderId="22" xfId="0" applyFont="1" applyFill="1" applyBorder="1" applyAlignment="1">
      <alignment horizontal="center" vertical="center" wrapText="1"/>
    </xf>
    <xf numFmtId="0" fontId="61" fillId="48" borderId="27" xfId="0" applyFont="1" applyFill="1" applyBorder="1" applyAlignment="1">
      <alignment horizontal="center" vertical="center" wrapText="1"/>
    </xf>
    <xf numFmtId="0" fontId="61" fillId="48" borderId="17" xfId="0" applyFont="1" applyFill="1" applyBorder="1" applyAlignment="1">
      <alignment horizontal="center" vertical="center" wrapText="1"/>
    </xf>
    <xf numFmtId="0" fontId="61" fillId="48" borderId="11" xfId="0" applyFont="1" applyFill="1" applyBorder="1" applyAlignment="1">
      <alignment horizontal="center" vertical="center" wrapText="1"/>
    </xf>
    <xf numFmtId="0" fontId="61" fillId="48" borderId="18" xfId="0" applyFont="1" applyFill="1" applyBorder="1" applyAlignment="1">
      <alignment horizontal="center" vertical="center" wrapText="1"/>
    </xf>
    <xf numFmtId="0" fontId="41" fillId="0" borderId="0" xfId="0" applyFont="1" applyAlignment="1">
      <alignment horizontal="left" vertical="center" wrapText="1"/>
    </xf>
    <xf numFmtId="0" fontId="41" fillId="0" borderId="0" xfId="0" applyFont="1" applyAlignment="1">
      <alignment horizontal="center" vertical="center" wrapText="1"/>
    </xf>
    <xf numFmtId="0" fontId="23" fillId="44" borderId="11" xfId="0" applyFont="1" applyFill="1" applyBorder="1" applyAlignment="1">
      <alignment horizontal="center" vertical="center"/>
    </xf>
    <xf numFmtId="0" fontId="28" fillId="44" borderId="22" xfId="0" applyFont="1" applyFill="1" applyBorder="1" applyAlignment="1">
      <alignment horizontal="center" vertical="center" wrapText="1"/>
    </xf>
    <xf numFmtId="0" fontId="28" fillId="44" borderId="59" xfId="0" applyFont="1" applyFill="1" applyBorder="1" applyAlignment="1">
      <alignment horizontal="center" vertical="center" wrapText="1"/>
    </xf>
    <xf numFmtId="0" fontId="28" fillId="44" borderId="27" xfId="0" applyFont="1" applyFill="1" applyBorder="1" applyAlignment="1">
      <alignment horizontal="center" vertical="center" wrapText="1"/>
    </xf>
    <xf numFmtId="0" fontId="0" fillId="0" borderId="58" xfId="0" applyBorder="1" applyAlignment="1">
      <alignment horizontal="left" wrapText="1"/>
    </xf>
    <xf numFmtId="0" fontId="0" fillId="0" borderId="65" xfId="0" applyBorder="1" applyAlignment="1">
      <alignment horizontal="left" wrapText="1"/>
    </xf>
    <xf numFmtId="0" fontId="0" fillId="0" borderId="69" xfId="0" applyBorder="1" applyAlignment="1">
      <alignment horizontal="left"/>
    </xf>
    <xf numFmtId="0" fontId="0" fillId="0" borderId="16" xfId="0" applyBorder="1" applyAlignment="1">
      <alignment horizontal="left"/>
    </xf>
    <xf numFmtId="0" fontId="0" fillId="0" borderId="56" xfId="0" applyBorder="1" applyAlignment="1">
      <alignment horizontal="left"/>
    </xf>
    <xf numFmtId="0" fontId="0" fillId="0" borderId="66" xfId="0" applyBorder="1" applyAlignment="1">
      <alignment horizontal="left"/>
    </xf>
    <xf numFmtId="164" fontId="12" fillId="47" borderId="11" xfId="1" applyFont="1" applyFill="1" applyBorder="1" applyAlignment="1">
      <alignment horizontal="center" vertical="center"/>
    </xf>
    <xf numFmtId="164" fontId="12" fillId="47" borderId="18" xfId="1" applyFont="1" applyFill="1" applyBorder="1" applyAlignment="1">
      <alignment horizontal="center" vertical="center"/>
    </xf>
    <xf numFmtId="0" fontId="41" fillId="0" borderId="17" xfId="0" applyFont="1" applyBorder="1" applyAlignment="1" applyProtection="1">
      <alignment horizontal="center" vertical="center" wrapText="1"/>
      <protection locked="0"/>
    </xf>
    <xf numFmtId="0" fontId="41" fillId="0" borderId="18" xfId="0" applyFont="1" applyBorder="1" applyAlignment="1" applyProtection="1">
      <alignment horizontal="center" vertical="center" wrapText="1"/>
      <protection locked="0"/>
    </xf>
    <xf numFmtId="0" fontId="31" fillId="37" borderId="22" xfId="0" applyFont="1" applyFill="1" applyBorder="1" applyAlignment="1" applyProtection="1">
      <alignment horizontal="center" vertical="center" wrapText="1"/>
      <protection hidden="1"/>
    </xf>
    <xf numFmtId="0" fontId="31" fillId="37" borderId="27" xfId="0" applyFont="1" applyFill="1" applyBorder="1" applyAlignment="1" applyProtection="1">
      <alignment horizontal="center" vertical="center" wrapText="1"/>
      <protection hidden="1"/>
    </xf>
    <xf numFmtId="0" fontId="28" fillId="37" borderId="17" xfId="0" applyFont="1" applyFill="1" applyBorder="1" applyAlignment="1">
      <alignment horizontal="center" vertical="center"/>
    </xf>
    <xf numFmtId="0" fontId="28" fillId="37" borderId="11" xfId="0" applyFont="1" applyFill="1" applyBorder="1" applyAlignment="1">
      <alignment horizontal="center" vertical="center"/>
    </xf>
    <xf numFmtId="0" fontId="28" fillId="37" borderId="18" xfId="0" applyFont="1" applyFill="1" applyBorder="1" applyAlignment="1">
      <alignment horizontal="center" vertical="center"/>
    </xf>
    <xf numFmtId="0" fontId="20" fillId="39" borderId="59" xfId="0" applyFont="1" applyFill="1" applyBorder="1" applyAlignment="1">
      <alignment horizontal="center" vertical="center" wrapText="1"/>
    </xf>
    <xf numFmtId="0" fontId="20" fillId="39" borderId="27" xfId="0" applyFont="1" applyFill="1" applyBorder="1" applyAlignment="1">
      <alignment horizontal="center" vertical="center" wrapText="1"/>
    </xf>
    <xf numFmtId="0" fontId="31" fillId="0" borderId="59" xfId="0" applyFont="1" applyBorder="1" applyAlignment="1" applyProtection="1">
      <alignment horizontal="center" vertical="center" wrapText="1"/>
      <protection hidden="1"/>
    </xf>
    <xf numFmtId="0" fontId="31" fillId="0" borderId="27" xfId="0" applyFont="1" applyBorder="1" applyAlignment="1" applyProtection="1">
      <alignment horizontal="center" vertical="center" wrapText="1"/>
      <protection hidden="1"/>
    </xf>
    <xf numFmtId="0" fontId="15" fillId="33" borderId="0" xfId="0" applyFont="1" applyFill="1" applyAlignment="1">
      <alignment horizontal="center"/>
    </xf>
    <xf numFmtId="14" fontId="15" fillId="33" borderId="0" xfId="0" applyNumberFormat="1" applyFont="1" applyFill="1" applyAlignment="1">
      <alignment horizontal="center"/>
    </xf>
    <xf numFmtId="172" fontId="21" fillId="33" borderId="0" xfId="0" applyNumberFormat="1" applyFont="1" applyFill="1" applyAlignment="1">
      <alignment horizontal="center"/>
    </xf>
    <xf numFmtId="0" fontId="15" fillId="33" borderId="0" xfId="0" applyFont="1" applyFill="1" applyAlignment="1">
      <alignment horizontal="center" vertical="center"/>
    </xf>
    <xf numFmtId="0" fontId="15" fillId="0" borderId="59" xfId="0" applyFont="1" applyBorder="1" applyAlignment="1">
      <alignment horizontal="center" vertical="center" wrapText="1"/>
    </xf>
    <xf numFmtId="0" fontId="15" fillId="0" borderId="59" xfId="0" applyFont="1" applyBorder="1" applyAlignment="1">
      <alignment horizontal="center" vertical="center"/>
    </xf>
    <xf numFmtId="0" fontId="20" fillId="0" borderId="23" xfId="0" applyFont="1" applyBorder="1" applyAlignment="1" applyProtection="1">
      <alignment horizontal="center" vertical="center" wrapText="1"/>
      <protection hidden="1"/>
    </xf>
    <xf numFmtId="0" fontId="12" fillId="34" borderId="25" xfId="0" applyFont="1" applyFill="1" applyBorder="1" applyAlignment="1">
      <alignment horizontal="center" vertical="center" wrapText="1"/>
    </xf>
    <xf numFmtId="0" fontId="12" fillId="34" borderId="10" xfId="0" applyFont="1" applyFill="1" applyBorder="1" applyAlignment="1">
      <alignment horizontal="center" vertical="center" wrapText="1"/>
    </xf>
    <xf numFmtId="0" fontId="12" fillId="34" borderId="26" xfId="0" applyFont="1" applyFill="1" applyBorder="1" applyAlignment="1">
      <alignment horizontal="center" vertical="center" wrapText="1"/>
    </xf>
    <xf numFmtId="0" fontId="15" fillId="0" borderId="24" xfId="0" applyFont="1" applyBorder="1" applyAlignment="1">
      <alignment horizontal="center" vertical="center" wrapText="1"/>
    </xf>
    <xf numFmtId="0" fontId="15" fillId="0" borderId="24" xfId="0" applyFont="1" applyBorder="1" applyAlignment="1">
      <alignment horizontal="center" vertical="center"/>
    </xf>
    <xf numFmtId="0" fontId="60" fillId="37" borderId="17" xfId="0" applyFont="1" applyFill="1" applyBorder="1" applyAlignment="1">
      <alignment horizontal="center" vertical="center"/>
    </xf>
    <xf numFmtId="0" fontId="60" fillId="37" borderId="11" xfId="0" applyFont="1" applyFill="1" applyBorder="1" applyAlignment="1">
      <alignment horizontal="center" vertical="center"/>
    </xf>
    <xf numFmtId="0" fontId="60" fillId="37" borderId="18" xfId="0" applyFont="1" applyFill="1" applyBorder="1" applyAlignment="1">
      <alignment horizontal="center" vertical="center"/>
    </xf>
    <xf numFmtId="0" fontId="20" fillId="37" borderId="17" xfId="0" applyFont="1" applyFill="1" applyBorder="1" applyAlignment="1">
      <alignment horizontal="center"/>
    </xf>
    <xf numFmtId="0" fontId="20" fillId="37" borderId="18" xfId="0" applyFont="1" applyFill="1" applyBorder="1" applyAlignment="1">
      <alignment horizontal="center"/>
    </xf>
    <xf numFmtId="0" fontId="12" fillId="40" borderId="17" xfId="0" applyFont="1" applyFill="1" applyBorder="1" applyAlignment="1">
      <alignment horizontal="center"/>
    </xf>
    <xf numFmtId="0" fontId="12" fillId="40" borderId="11" xfId="0" applyFont="1" applyFill="1" applyBorder="1" applyAlignment="1">
      <alignment horizontal="center"/>
    </xf>
    <xf numFmtId="0" fontId="12" fillId="40" borderId="18" xfId="0" applyFont="1" applyFill="1" applyBorder="1" applyAlignment="1">
      <alignment horizontal="center"/>
    </xf>
    <xf numFmtId="0" fontId="12" fillId="40" borderId="17" xfId="0" applyFont="1" applyFill="1" applyBorder="1" applyAlignment="1">
      <alignment horizontal="center" vertical="center"/>
    </xf>
    <xf numFmtId="0" fontId="12" fillId="40" borderId="11" xfId="0" applyFont="1" applyFill="1" applyBorder="1" applyAlignment="1">
      <alignment horizontal="center" vertical="center"/>
    </xf>
    <xf numFmtId="0" fontId="12" fillId="40" borderId="18" xfId="0" applyFont="1" applyFill="1" applyBorder="1" applyAlignment="1">
      <alignment horizontal="center" vertical="center"/>
    </xf>
    <xf numFmtId="0" fontId="28" fillId="40" borderId="17" xfId="0" applyFont="1" applyFill="1" applyBorder="1" applyAlignment="1">
      <alignment horizontal="center" vertical="center"/>
    </xf>
    <xf numFmtId="0" fontId="28" fillId="40" borderId="11" xfId="0" applyFont="1" applyFill="1" applyBorder="1" applyAlignment="1">
      <alignment horizontal="center" vertical="center"/>
    </xf>
    <xf numFmtId="0" fontId="28" fillId="40" borderId="18" xfId="0" applyFont="1" applyFill="1" applyBorder="1" applyAlignment="1">
      <alignment horizontal="center" vertical="center"/>
    </xf>
    <xf numFmtId="3" fontId="20" fillId="42" borderId="59" xfId="0" applyNumberFormat="1" applyFont="1" applyFill="1" applyBorder="1" applyAlignment="1">
      <alignment horizontal="center" vertical="center" wrapText="1"/>
    </xf>
    <xf numFmtId="3" fontId="20" fillId="42" borderId="27" xfId="0" applyNumberFormat="1" applyFont="1" applyFill="1" applyBorder="1" applyAlignment="1">
      <alignment horizontal="center" vertical="center" wrapText="1"/>
    </xf>
    <xf numFmtId="180" fontId="15" fillId="0" borderId="17" xfId="0" applyNumberFormat="1" applyFont="1" applyBorder="1" applyAlignment="1">
      <alignment horizontal="center"/>
    </xf>
    <xf numFmtId="180" fontId="15" fillId="0" borderId="11" xfId="0" applyNumberFormat="1" applyFont="1" applyBorder="1" applyAlignment="1">
      <alignment horizontal="center"/>
    </xf>
    <xf numFmtId="180" fontId="15" fillId="0" borderId="18" xfId="0" applyNumberFormat="1" applyFont="1" applyBorder="1" applyAlignment="1">
      <alignment horizontal="center"/>
    </xf>
    <xf numFmtId="0" fontId="15" fillId="33" borderId="0" xfId="0" applyFont="1" applyFill="1" applyAlignment="1">
      <alignment horizontal="center" wrapText="1"/>
    </xf>
    <xf numFmtId="14" fontId="20" fillId="33" borderId="0" xfId="0" applyNumberFormat="1" applyFont="1" applyFill="1" applyAlignment="1">
      <alignment horizontal="center" vertical="center"/>
    </xf>
    <xf numFmtId="0" fontId="30" fillId="33" borderId="0" xfId="0" applyFont="1" applyFill="1" applyAlignment="1">
      <alignment horizontal="center" wrapText="1"/>
    </xf>
    <xf numFmtId="49" fontId="30" fillId="33" borderId="0" xfId="0" applyNumberFormat="1" applyFont="1" applyFill="1" applyAlignment="1">
      <alignment horizontal="center" vertical="center"/>
    </xf>
    <xf numFmtId="0" fontId="12" fillId="33" borderId="0" xfId="0" applyFont="1" applyFill="1" applyAlignment="1">
      <alignment horizontal="center" vertical="center"/>
    </xf>
    <xf numFmtId="0" fontId="30" fillId="33" borderId="0" xfId="0" applyFont="1" applyFill="1" applyAlignment="1">
      <alignment horizontal="center" vertical="center"/>
    </xf>
    <xf numFmtId="0" fontId="44" fillId="0" borderId="17" xfId="0" applyFont="1" applyBorder="1" applyAlignment="1" applyProtection="1">
      <alignment horizontal="center" vertical="center" wrapText="1"/>
      <protection locked="0"/>
    </xf>
    <xf numFmtId="0" fontId="44" fillId="0" borderId="11" xfId="0" applyFont="1" applyBorder="1" applyAlignment="1" applyProtection="1">
      <alignment horizontal="center" vertical="center" wrapText="1"/>
      <protection locked="0"/>
    </xf>
    <xf numFmtId="0" fontId="44" fillId="0" borderId="18" xfId="0" applyFont="1" applyBorder="1" applyAlignment="1" applyProtection="1">
      <alignment horizontal="center" vertical="center" wrapText="1"/>
      <protection locked="0"/>
    </xf>
    <xf numFmtId="0" fontId="41" fillId="0" borderId="17" xfId="0" applyFont="1" applyBorder="1" applyAlignment="1">
      <alignment horizontal="center" vertical="center" wrapText="1"/>
    </xf>
    <xf numFmtId="0" fontId="41" fillId="0" borderId="11" xfId="0" applyFont="1" applyBorder="1" applyAlignment="1">
      <alignment horizontal="center" vertical="center" wrapText="1"/>
    </xf>
    <xf numFmtId="0" fontId="41" fillId="0" borderId="18" xfId="0" applyFont="1" applyBorder="1" applyAlignment="1">
      <alignment horizontal="center" vertical="center" wrapText="1"/>
    </xf>
    <xf numFmtId="0" fontId="44" fillId="0" borderId="17" xfId="0" applyFont="1" applyBorder="1" applyAlignment="1" applyProtection="1">
      <alignment horizontal="center"/>
      <protection locked="0"/>
    </xf>
    <xf numFmtId="0" fontId="44" fillId="0" borderId="11" xfId="0" applyFont="1" applyBorder="1" applyAlignment="1" applyProtection="1">
      <alignment horizontal="center"/>
      <protection locked="0"/>
    </xf>
    <xf numFmtId="0" fontId="44" fillId="0" borderId="18" xfId="0" applyFont="1" applyBorder="1" applyAlignment="1" applyProtection="1">
      <alignment horizontal="center"/>
      <protection locked="0"/>
    </xf>
    <xf numFmtId="0" fontId="0" fillId="0" borderId="13" xfId="0" applyBorder="1" applyAlignment="1">
      <alignment horizontal="left" vertical="center" wrapText="1"/>
    </xf>
    <xf numFmtId="0" fontId="0" fillId="0" borderId="14" xfId="0" applyBorder="1" applyAlignment="1">
      <alignment horizontal="left" vertical="center" wrapText="1"/>
    </xf>
    <xf numFmtId="0" fontId="15" fillId="0" borderId="17" xfId="0" applyFont="1" applyBorder="1" applyAlignment="1">
      <alignment horizontal="center" vertical="center"/>
    </xf>
    <xf numFmtId="0" fontId="15" fillId="0" borderId="11" xfId="0" applyFont="1" applyBorder="1" applyAlignment="1">
      <alignment horizontal="center" vertical="center"/>
    </xf>
    <xf numFmtId="0" fontId="15" fillId="0" borderId="18" xfId="0" applyFont="1" applyBorder="1" applyAlignment="1">
      <alignment horizontal="center" vertical="center"/>
    </xf>
    <xf numFmtId="0" fontId="15" fillId="0" borderId="0" xfId="0" applyFont="1" applyAlignment="1">
      <alignment horizontal="center"/>
    </xf>
    <xf numFmtId="14" fontId="15" fillId="0" borderId="0" xfId="0" applyNumberFormat="1" applyFont="1" applyAlignment="1">
      <alignment horizontal="center"/>
    </xf>
    <xf numFmtId="0" fontId="0" fillId="0" borderId="17" xfId="0" applyBorder="1" applyAlignment="1">
      <alignment horizontal="left" vertical="center" wrapText="1"/>
    </xf>
    <xf numFmtId="0" fontId="0" fillId="0" borderId="11" xfId="0" applyBorder="1" applyAlignment="1">
      <alignment horizontal="left" vertical="center"/>
    </xf>
    <xf numFmtId="0" fontId="0" fillId="0" borderId="18" xfId="0" applyBorder="1" applyAlignment="1">
      <alignment horizontal="left" vertical="center"/>
    </xf>
    <xf numFmtId="0" fontId="0" fillId="0" borderId="52" xfId="0" applyBorder="1" applyAlignment="1">
      <alignment horizontal="left" vertical="center" wrapText="1"/>
    </xf>
    <xf numFmtId="0" fontId="0" fillId="0" borderId="55" xfId="0" applyBorder="1" applyAlignment="1">
      <alignment horizontal="left" vertical="center" wrapText="1"/>
    </xf>
    <xf numFmtId="0" fontId="15" fillId="0" borderId="19" xfId="0" applyFont="1" applyBorder="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19" xfId="0" applyFont="1" applyBorder="1" applyAlignment="1">
      <alignment horizontal="center" vertical="center" wrapText="1"/>
    </xf>
    <xf numFmtId="0" fontId="15" fillId="0" borderId="21" xfId="0" applyFont="1" applyBorder="1" applyAlignment="1">
      <alignment horizontal="center" vertical="center" wrapText="1"/>
    </xf>
    <xf numFmtId="0" fontId="0" fillId="0" borderId="52" xfId="0" applyBorder="1" applyAlignment="1">
      <alignment horizontal="center"/>
    </xf>
    <xf numFmtId="0" fontId="0" fillId="0" borderId="13" xfId="0" applyBorder="1" applyAlignment="1">
      <alignment horizontal="center"/>
    </xf>
    <xf numFmtId="0" fontId="0" fillId="0" borderId="34" xfId="0" applyBorder="1" applyAlignment="1">
      <alignment horizontal="center"/>
    </xf>
    <xf numFmtId="9" fontId="0" fillId="0" borderId="52" xfId="0" applyNumberFormat="1" applyBorder="1" applyAlignment="1">
      <alignment horizontal="center"/>
    </xf>
    <xf numFmtId="0" fontId="0" fillId="0" borderId="54" xfId="0" applyBorder="1" applyAlignment="1">
      <alignment horizontal="center"/>
    </xf>
    <xf numFmtId="9" fontId="0" fillId="0" borderId="13" xfId="0" applyNumberFormat="1" applyBorder="1" applyAlignment="1">
      <alignment horizontal="center"/>
    </xf>
    <xf numFmtId="0" fontId="0" fillId="0" borderId="37" xfId="0" applyBorder="1" applyAlignment="1">
      <alignment horizontal="center"/>
    </xf>
    <xf numFmtId="9" fontId="0" fillId="0" borderId="34" xfId="0" applyNumberFormat="1" applyBorder="1" applyAlignment="1">
      <alignment horizontal="center"/>
    </xf>
    <xf numFmtId="0" fontId="0" fillId="0" borderId="35" xfId="0" applyBorder="1" applyAlignment="1">
      <alignment horizontal="center"/>
    </xf>
    <xf numFmtId="0" fontId="0" fillId="0" borderId="34" xfId="0" applyBorder="1" applyAlignment="1">
      <alignment horizontal="left" vertical="center" wrapText="1"/>
    </xf>
    <xf numFmtId="0" fontId="0" fillId="0" borderId="39" xfId="0" applyBorder="1" applyAlignment="1">
      <alignment horizontal="left" vertical="center" wrapText="1"/>
    </xf>
    <xf numFmtId="0" fontId="15" fillId="0" borderId="25" xfId="0" applyFont="1" applyBorder="1" applyAlignment="1">
      <alignment horizontal="center" vertical="center"/>
    </xf>
    <xf numFmtId="0" fontId="15" fillId="0" borderId="10" xfId="0" applyFont="1" applyBorder="1" applyAlignment="1">
      <alignment horizontal="center" vertical="center"/>
    </xf>
    <xf numFmtId="0" fontId="15" fillId="0" borderId="26" xfId="0" applyFont="1" applyBorder="1" applyAlignment="1">
      <alignment horizontal="center" vertical="center"/>
    </xf>
    <xf numFmtId="0" fontId="101" fillId="33" borderId="19" xfId="0" applyFont="1" applyFill="1" applyBorder="1" applyAlignment="1">
      <alignment horizontal="center" vertical="center"/>
    </xf>
    <xf numFmtId="0" fontId="101" fillId="33" borderId="20" xfId="0" applyFont="1" applyFill="1" applyBorder="1" applyAlignment="1">
      <alignment horizontal="center" vertical="center"/>
    </xf>
    <xf numFmtId="0" fontId="101" fillId="33" borderId="21" xfId="0" applyFont="1" applyFill="1" applyBorder="1" applyAlignment="1">
      <alignment horizontal="center" vertical="center"/>
    </xf>
    <xf numFmtId="0" fontId="101" fillId="33" borderId="25" xfId="0" applyFont="1" applyFill="1" applyBorder="1" applyAlignment="1">
      <alignment horizontal="center" vertical="center"/>
    </xf>
    <xf numFmtId="0" fontId="101" fillId="33" borderId="10" xfId="0" applyFont="1" applyFill="1" applyBorder="1" applyAlignment="1">
      <alignment horizontal="center" vertical="center"/>
    </xf>
    <xf numFmtId="0" fontId="101" fillId="33" borderId="26" xfId="0" applyFont="1" applyFill="1" applyBorder="1" applyAlignment="1">
      <alignment horizontal="center" vertical="center"/>
    </xf>
    <xf numFmtId="0" fontId="94" fillId="33" borderId="0" xfId="0" applyFont="1" applyFill="1" applyAlignment="1">
      <alignment horizontal="center"/>
    </xf>
    <xf numFmtId="0" fontId="94" fillId="33" borderId="0" xfId="0" applyFont="1" applyFill="1" applyAlignment="1">
      <alignment horizontal="center" vertical="center"/>
    </xf>
    <xf numFmtId="0" fontId="97" fillId="33" borderId="0" xfId="0" applyFont="1" applyFill="1" applyAlignment="1">
      <alignment horizontal="center"/>
    </xf>
    <xf numFmtId="0" fontId="21" fillId="42" borderId="17" xfId="0" applyFont="1" applyFill="1" applyBorder="1" applyAlignment="1">
      <alignment horizontal="center" vertical="center" wrapText="1"/>
    </xf>
    <xf numFmtId="0" fontId="21" fillId="42" borderId="18" xfId="0" applyFont="1" applyFill="1" applyBorder="1" applyAlignment="1">
      <alignment horizontal="center" vertical="center" wrapText="1"/>
    </xf>
    <xf numFmtId="0" fontId="15" fillId="42" borderId="17" xfId="0" applyFont="1" applyFill="1" applyBorder="1" applyAlignment="1">
      <alignment horizontal="center" vertical="center"/>
    </xf>
    <xf numFmtId="0" fontId="15" fillId="42" borderId="18" xfId="0" applyFont="1" applyFill="1" applyBorder="1" applyAlignment="1">
      <alignment horizontal="center" vertical="center"/>
    </xf>
    <xf numFmtId="0" fontId="15" fillId="0" borderId="0" xfId="0" applyFont="1" applyAlignment="1">
      <alignment horizontal="center" vertical="center"/>
    </xf>
    <xf numFmtId="0" fontId="70" fillId="33" borderId="19" xfId="0" applyFont="1" applyFill="1" applyBorder="1" applyAlignment="1">
      <alignment horizontal="center" wrapText="1"/>
    </xf>
    <xf numFmtId="0" fontId="70" fillId="33" borderId="20" xfId="0" applyFont="1" applyFill="1" applyBorder="1" applyAlignment="1">
      <alignment horizontal="center" wrapText="1"/>
    </xf>
    <xf numFmtId="0" fontId="70" fillId="33" borderId="21" xfId="0" applyFont="1" applyFill="1" applyBorder="1" applyAlignment="1">
      <alignment horizontal="center" wrapText="1"/>
    </xf>
    <xf numFmtId="0" fontId="70" fillId="33" borderId="23" xfId="0" applyFont="1" applyFill="1" applyBorder="1" applyAlignment="1">
      <alignment horizontal="center" wrapText="1"/>
    </xf>
    <xf numFmtId="0" fontId="70" fillId="33" borderId="0" xfId="0" applyFont="1" applyFill="1" applyAlignment="1">
      <alignment horizontal="center" wrapText="1"/>
    </xf>
    <xf numFmtId="0" fontId="70" fillId="33" borderId="24" xfId="0" applyFont="1" applyFill="1" applyBorder="1" applyAlignment="1">
      <alignment horizontal="center" wrapText="1"/>
    </xf>
    <xf numFmtId="0" fontId="71" fillId="33" borderId="23" xfId="0" applyFont="1" applyFill="1" applyBorder="1" applyAlignment="1">
      <alignment horizontal="center"/>
    </xf>
    <xf numFmtId="0" fontId="71" fillId="33" borderId="0" xfId="0" applyFont="1" applyFill="1" applyAlignment="1">
      <alignment horizontal="center"/>
    </xf>
    <xf numFmtId="0" fontId="71" fillId="33" borderId="24" xfId="0" applyFont="1" applyFill="1" applyBorder="1" applyAlignment="1">
      <alignment horizontal="center"/>
    </xf>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92" fillId="33" borderId="19" xfId="0" applyFont="1" applyFill="1" applyBorder="1" applyAlignment="1">
      <alignment horizontal="center" vertical="center"/>
    </xf>
    <xf numFmtId="0" fontId="92" fillId="33" borderId="20" xfId="0" applyFont="1" applyFill="1" applyBorder="1" applyAlignment="1">
      <alignment horizontal="center" vertical="center"/>
    </xf>
    <xf numFmtId="0" fontId="92" fillId="33" borderId="21" xfId="0" applyFont="1" applyFill="1" applyBorder="1" applyAlignment="1">
      <alignment horizontal="center" vertical="center"/>
    </xf>
    <xf numFmtId="0" fontId="93" fillId="33" borderId="23" xfId="0" applyFont="1" applyFill="1" applyBorder="1" applyAlignment="1">
      <alignment horizontal="center" vertical="center"/>
    </xf>
    <xf numFmtId="0" fontId="93" fillId="33" borderId="0" xfId="0" applyFont="1" applyFill="1" applyAlignment="1">
      <alignment horizontal="center" vertical="center"/>
    </xf>
    <xf numFmtId="0" fontId="93" fillId="33" borderId="24" xfId="0" applyFont="1" applyFill="1" applyBorder="1" applyAlignment="1">
      <alignment horizontal="center" vertical="center"/>
    </xf>
    <xf numFmtId="0" fontId="73" fillId="44" borderId="23" xfId="0" applyFont="1" applyFill="1" applyBorder="1" applyAlignment="1">
      <alignment horizontal="left" vertical="center"/>
    </xf>
    <xf numFmtId="0" fontId="73" fillId="44" borderId="0" xfId="0" applyFont="1" applyFill="1" applyAlignment="1">
      <alignment horizontal="left" vertical="center"/>
    </xf>
    <xf numFmtId="168" fontId="44" fillId="0" borderId="17" xfId="48" applyFont="1" applyFill="1" applyBorder="1" applyAlignment="1" applyProtection="1">
      <alignment horizontal="center" vertical="center"/>
      <protection locked="0"/>
    </xf>
    <xf numFmtId="168" fontId="44" fillId="0" borderId="11" xfId="48" applyFont="1" applyFill="1" applyBorder="1" applyAlignment="1" applyProtection="1">
      <alignment horizontal="center" vertical="center"/>
      <protection locked="0"/>
    </xf>
    <xf numFmtId="168" fontId="44" fillId="0" borderId="18" xfId="48" applyFont="1" applyFill="1" applyBorder="1" applyAlignment="1" applyProtection="1">
      <alignment horizontal="center" vertical="center"/>
      <protection locked="0"/>
    </xf>
    <xf numFmtId="168" fontId="44" fillId="0" borderId="25" xfId="48" applyFont="1" applyFill="1" applyBorder="1" applyAlignment="1" applyProtection="1">
      <alignment horizontal="center"/>
      <protection locked="0"/>
    </xf>
    <xf numFmtId="168" fontId="44" fillId="0" borderId="10" xfId="48" applyFont="1" applyFill="1" applyBorder="1" applyAlignment="1" applyProtection="1">
      <alignment horizontal="center"/>
      <protection locked="0"/>
    </xf>
    <xf numFmtId="168" fontId="44" fillId="0" borderId="26" xfId="48" applyFont="1" applyFill="1" applyBorder="1" applyAlignment="1" applyProtection="1">
      <alignment horizontal="center"/>
      <protection locked="0"/>
    </xf>
    <xf numFmtId="168" fontId="44" fillId="0" borderId="19" xfId="48" applyFont="1" applyBorder="1" applyAlignment="1" applyProtection="1">
      <alignment horizontal="center" vertical="center" wrapText="1"/>
      <protection locked="0"/>
    </xf>
    <xf numFmtId="168" fontId="44" fillId="0" borderId="20" xfId="48" applyFont="1" applyBorder="1" applyAlignment="1" applyProtection="1">
      <alignment horizontal="center" vertical="center" wrapText="1"/>
      <protection locked="0"/>
    </xf>
    <xf numFmtId="168" fontId="44" fillId="0" borderId="21" xfId="48" applyFont="1" applyBorder="1" applyAlignment="1" applyProtection="1">
      <alignment horizontal="center" vertical="center" wrapText="1"/>
      <protection locked="0"/>
    </xf>
    <xf numFmtId="168" fontId="44" fillId="0" borderId="23" xfId="48" applyFont="1" applyBorder="1" applyAlignment="1" applyProtection="1">
      <alignment horizontal="center" vertical="center" wrapText="1"/>
      <protection locked="0"/>
    </xf>
    <xf numFmtId="168" fontId="44" fillId="0" borderId="0" xfId="48" applyFont="1" applyBorder="1" applyAlignment="1" applyProtection="1">
      <alignment horizontal="center" vertical="center" wrapText="1"/>
      <protection locked="0"/>
    </xf>
    <xf numFmtId="168" fontId="44" fillId="0" borderId="24" xfId="48" applyFont="1" applyBorder="1" applyAlignment="1" applyProtection="1">
      <alignment horizontal="center" vertical="center" wrapText="1"/>
      <protection locked="0"/>
    </xf>
    <xf numFmtId="168" fontId="41" fillId="0" borderId="17" xfId="48" applyFont="1" applyBorder="1" applyAlignment="1">
      <alignment horizontal="center" vertical="center" wrapText="1"/>
    </xf>
    <xf numFmtId="168" fontId="41" fillId="0" borderId="18" xfId="48" applyFont="1" applyBorder="1" applyAlignment="1">
      <alignment horizontal="center" vertical="center" wrapText="1"/>
    </xf>
    <xf numFmtId="168" fontId="44" fillId="0" borderId="17" xfId="48" applyFont="1" applyFill="1" applyBorder="1" applyAlignment="1" applyProtection="1">
      <alignment horizontal="center"/>
      <protection locked="0"/>
    </xf>
    <xf numFmtId="168" fontId="44" fillId="0" borderId="11" xfId="48" applyFont="1" applyFill="1" applyBorder="1" applyAlignment="1" applyProtection="1">
      <alignment horizontal="center"/>
      <protection locked="0"/>
    </xf>
    <xf numFmtId="168" fontId="44" fillId="0" borderId="18" xfId="48" applyFont="1" applyFill="1" applyBorder="1" applyAlignment="1" applyProtection="1">
      <alignment horizontal="center"/>
      <protection locked="0"/>
    </xf>
    <xf numFmtId="168" fontId="44" fillId="0" borderId="25" xfId="48" applyFont="1" applyFill="1" applyBorder="1" applyAlignment="1" applyProtection="1">
      <alignment horizontal="center" vertical="center"/>
      <protection locked="0"/>
    </xf>
    <xf numFmtId="168" fontId="44" fillId="0" borderId="10" xfId="48" applyFont="1" applyFill="1" applyBorder="1" applyAlignment="1" applyProtection="1">
      <alignment horizontal="center" vertical="center"/>
      <protection locked="0"/>
    </xf>
    <xf numFmtId="168" fontId="44" fillId="0" borderId="26" xfId="48" applyFont="1" applyFill="1" applyBorder="1" applyAlignment="1" applyProtection="1">
      <alignment horizontal="center" vertical="center"/>
      <protection locked="0"/>
    </xf>
    <xf numFmtId="169" fontId="0" fillId="0" borderId="0" xfId="1" applyNumberFormat="1" applyFont="1" applyAlignment="1">
      <alignment vertical="center"/>
    </xf>
    <xf numFmtId="0" fontId="0" fillId="0" borderId="13" xfId="0" applyBorder="1"/>
    <xf numFmtId="164" fontId="0" fillId="0" borderId="35" xfId="1" applyFont="1" applyBorder="1" applyAlignment="1">
      <alignment vertical="center"/>
    </xf>
    <xf numFmtId="0" fontId="0" fillId="0" borderId="36" xfId="0" applyBorder="1"/>
    <xf numFmtId="0" fontId="0" fillId="0" borderId="37" xfId="0" applyBorder="1"/>
    <xf numFmtId="0" fontId="0" fillId="0" borderId="53" xfId="0" applyBorder="1"/>
    <xf numFmtId="0" fontId="0" fillId="0" borderId="52" xfId="0" applyBorder="1"/>
    <xf numFmtId="0" fontId="0" fillId="0" borderId="54" xfId="0" applyBorder="1"/>
    <xf numFmtId="0" fontId="0" fillId="0" borderId="34" xfId="0" applyBorder="1" applyAlignment="1">
      <alignment horizontal="center" vertical="center" wrapText="1"/>
    </xf>
    <xf numFmtId="183" fontId="42" fillId="33" borderId="23" xfId="0" applyNumberFormat="1" applyFont="1" applyFill="1" applyBorder="1" applyAlignment="1">
      <alignment horizontal="left"/>
    </xf>
  </cellXfs>
  <cellStyles count="1285">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50" builtinId="8"/>
    <cellStyle name="Hipervínculo 2" xfId="53" xr:uid="{00000000-0005-0000-0000-000020000000}"/>
    <cellStyle name="Incorrecto" xfId="7" builtinId="27" customBuiltin="1"/>
    <cellStyle name="Millares" xfId="1" builtinId="3"/>
    <cellStyle name="Millares [0]" xfId="47" builtinId="6"/>
    <cellStyle name="Millares [0] 10" xfId="358" xr:uid="{E2DE894C-149F-4C45-9FE9-3101430BB8FB}"/>
    <cellStyle name="Millares [0] 10 2" xfId="961" xr:uid="{A86966CE-C19F-4230-BCC3-576403E06B7D}"/>
    <cellStyle name="Millares [0] 10 2 2" xfId="1274" xr:uid="{AEA9259F-5013-4170-8C60-1115B31D7B76}"/>
    <cellStyle name="Millares [0] 11" xfId="658" xr:uid="{A8A49EE0-79D8-4C5E-8F86-DB4A3558AE17}"/>
    <cellStyle name="Millares [0] 11 2" xfId="1261" xr:uid="{94E9AD0A-1739-464C-BCD6-8CBE4F195865}"/>
    <cellStyle name="Millares [0] 12" xfId="661" xr:uid="{862AF751-3FF4-443D-A688-625CAFF7FF1A}"/>
    <cellStyle name="Millares [0] 13" xfId="58" xr:uid="{99865D88-BD76-401F-B21F-C044D009995D}"/>
    <cellStyle name="Millares [0] 2" xfId="52" xr:uid="{00000000-0005-0000-0000-000024000000}"/>
    <cellStyle name="Millares [0] 2 10" xfId="663" xr:uid="{CDB3BA25-DF53-496F-99F8-49D8BB18E9A5}"/>
    <cellStyle name="Millares [0] 2 11" xfId="60" xr:uid="{E1F52A74-A2EF-40CC-A4CF-5574B469930A}"/>
    <cellStyle name="Millares [0] 2 12" xfId="1281" xr:uid="{F29D4F22-C8B5-4906-BD6C-D67CD5D6237B}"/>
    <cellStyle name="Millares [0] 2 2" xfId="65" xr:uid="{00848600-5E47-448B-B75A-BDA75EA08ABD}"/>
    <cellStyle name="Millares [0] 2 2 2" xfId="75" xr:uid="{6C750F9B-D46E-4CA6-917D-0BBBF9B08794}"/>
    <cellStyle name="Millares [0] 2 2 2 2" xfId="95" xr:uid="{5224F653-4845-4E9A-8AD5-0274599BFE77}"/>
    <cellStyle name="Millares [0] 2 2 2 2 2" xfId="145" xr:uid="{75FEBEC0-BEF0-41B8-B8A6-070D35DBA46D}"/>
    <cellStyle name="Millares [0] 2 2 2 2 2 2" xfId="245" xr:uid="{AB1DB220-9896-45AC-83CA-DEBBCEC5BF8F}"/>
    <cellStyle name="Millares [0] 2 2 2 2 2 2 2" xfId="545" xr:uid="{02321359-ED87-4688-B536-556B709892CF}"/>
    <cellStyle name="Millares [0] 2 2 2 2 2 2 2 2" xfId="659" xr:uid="{2987825B-29CD-46E4-A621-A2D7AC3EA062}"/>
    <cellStyle name="Millares [0] 2 2 2 2 2 2 2 2 2" xfId="1262" xr:uid="{43F7E72F-3FDE-4948-9EC1-07D0769B9151}"/>
    <cellStyle name="Millares [0] 2 2 2 2 2 2 2 3" xfId="1148" xr:uid="{065B86EA-B359-4BAB-B40C-FBD2D97CF9DC}"/>
    <cellStyle name="Millares [0] 2 2 2 2 2 2 3" xfId="848" xr:uid="{CBB9F539-3E4B-4419-8188-91D5782D1E66}"/>
    <cellStyle name="Millares [0] 2 2 2 2 2 3" xfId="345" xr:uid="{673E8FA2-5292-4A6C-B296-161949E1BAF9}"/>
    <cellStyle name="Millares [0] 2 2 2 2 2 3 2" xfId="645" xr:uid="{86304AE7-44CA-4DFC-996F-560935E296CC}"/>
    <cellStyle name="Millares [0] 2 2 2 2 2 3 2 2" xfId="1248" xr:uid="{51CB54B7-1B7C-44BD-944F-8E99801844C2}"/>
    <cellStyle name="Millares [0] 2 2 2 2 2 3 3" xfId="948" xr:uid="{C19DD012-42D6-4E84-AB99-0448F71852BC}"/>
    <cellStyle name="Millares [0] 2 2 2 2 2 4" xfId="445" xr:uid="{5A7D48BA-B56C-4A8D-923D-7BD816D2B5AB}"/>
    <cellStyle name="Millares [0] 2 2 2 2 2 4 2" xfId="1048" xr:uid="{F6C43223-2C11-4475-A06F-2DDC484B6A4E}"/>
    <cellStyle name="Millares [0] 2 2 2 2 2 5" xfId="748" xr:uid="{E6851F2E-C057-4856-A3D3-3767D9189A89}"/>
    <cellStyle name="Millares [0] 2 2 2 2 3" xfId="195" xr:uid="{7BDCFB98-68D2-4232-9820-9FA0D4631575}"/>
    <cellStyle name="Millares [0] 2 2 2 2 3 2" xfId="495" xr:uid="{B8300D30-CFC9-4059-A583-FD9FB47E8B7A}"/>
    <cellStyle name="Millares [0] 2 2 2 2 3 2 2" xfId="1098" xr:uid="{2C6E9284-56CC-4C9B-8C60-639FB2198ED1}"/>
    <cellStyle name="Millares [0] 2 2 2 2 3 3" xfId="798" xr:uid="{1E054F43-3CF1-4E48-B19A-18DBD2BFC6A1}"/>
    <cellStyle name="Millares [0] 2 2 2 2 4" xfId="295" xr:uid="{4A1E50FA-70E9-487F-A8F6-C17EABD9938B}"/>
    <cellStyle name="Millares [0] 2 2 2 2 4 2" xfId="595" xr:uid="{C449F93E-EA54-49A6-B210-540E74AFDB5E}"/>
    <cellStyle name="Millares [0] 2 2 2 2 4 2 2" xfId="1198" xr:uid="{360F443F-9416-4506-853D-17E985F16972}"/>
    <cellStyle name="Millares [0] 2 2 2 2 4 3" xfId="898" xr:uid="{AAB7E4FA-780B-45D3-9420-F95DC62B5D71}"/>
    <cellStyle name="Millares [0] 2 2 2 2 5" xfId="395" xr:uid="{B9686776-14A1-49F2-A293-7C5A7AF09772}"/>
    <cellStyle name="Millares [0] 2 2 2 2 5 2" xfId="998" xr:uid="{A5E88376-DC37-4C1D-B054-CCCAE9598D1E}"/>
    <cellStyle name="Millares [0] 2 2 2 2 6" xfId="698" xr:uid="{3AB2CBF1-3282-4246-A373-6F8E3B57F4E8}"/>
    <cellStyle name="Millares [0] 2 2 2 3" xfId="125" xr:uid="{FE63C664-7BE3-4AB1-93D2-29E78DC03F45}"/>
    <cellStyle name="Millares [0] 2 2 2 3 2" xfId="225" xr:uid="{D622557A-E879-46E9-8C98-74CA15EACE36}"/>
    <cellStyle name="Millares [0] 2 2 2 3 2 2" xfId="525" xr:uid="{08BAC829-B528-403B-995E-629374B72CEE}"/>
    <cellStyle name="Millares [0] 2 2 2 3 2 2 2" xfId="1128" xr:uid="{75CE6382-448C-4561-B2CA-C0E19C4A8C35}"/>
    <cellStyle name="Millares [0] 2 2 2 3 2 3" xfId="828" xr:uid="{E8DD20BF-05AB-4EA1-9E65-CFB0E30BA26B}"/>
    <cellStyle name="Millares [0] 2 2 2 3 3" xfId="325" xr:uid="{94348990-0E8D-4057-B27E-B39E811C9C16}"/>
    <cellStyle name="Millares [0] 2 2 2 3 3 2" xfId="625" xr:uid="{AF6DF521-E91B-4CE6-B138-BDB6D8B27314}"/>
    <cellStyle name="Millares [0] 2 2 2 3 3 2 2" xfId="1228" xr:uid="{D9F7B9B8-9DA6-402C-AC97-09E10AE9C985}"/>
    <cellStyle name="Millares [0] 2 2 2 3 3 3" xfId="928" xr:uid="{17B3278D-E7EC-4BB2-95B5-15CDFA06016C}"/>
    <cellStyle name="Millares [0] 2 2 2 3 4" xfId="425" xr:uid="{01550318-9059-4D33-A766-7ECAF21E5E3C}"/>
    <cellStyle name="Millares [0] 2 2 2 3 4 2" xfId="1028" xr:uid="{354023E9-6857-45BB-88B3-6B74CDA1CAC9}"/>
    <cellStyle name="Millares [0] 2 2 2 3 5" xfId="728" xr:uid="{4C2C41E4-87C2-4545-B5D2-9311D4C1F1D6}"/>
    <cellStyle name="Millares [0] 2 2 2 4" xfId="175" xr:uid="{1C2A6FE4-8C9A-4DF4-A1CB-F773E845F30B}"/>
    <cellStyle name="Millares [0] 2 2 2 4 2" xfId="475" xr:uid="{BB275015-F160-4943-99FF-C9F7CFA2E45D}"/>
    <cellStyle name="Millares [0] 2 2 2 4 2 2" xfId="1078" xr:uid="{DCE09988-BA93-4E7D-843B-57A9E77ADDA5}"/>
    <cellStyle name="Millares [0] 2 2 2 4 3" xfId="778" xr:uid="{2C647E73-8966-4D7E-BD06-8FA8EC0F7B46}"/>
    <cellStyle name="Millares [0] 2 2 2 5" xfId="275" xr:uid="{882DA774-57F6-4F58-9A82-58F7FD2F441A}"/>
    <cellStyle name="Millares [0] 2 2 2 5 2" xfId="575" xr:uid="{E4D932AA-BA7E-43A8-8F0D-B11EF2DC98A1}"/>
    <cellStyle name="Millares [0] 2 2 2 5 2 2" xfId="1178" xr:uid="{42EA7E65-CDFD-468E-BA7A-5F05745EB755}"/>
    <cellStyle name="Millares [0] 2 2 2 5 3" xfId="878" xr:uid="{1433579A-68AD-43A7-801A-7033FF642147}"/>
    <cellStyle name="Millares [0] 2 2 2 6" xfId="375" xr:uid="{4FCBFA1E-4412-4AF6-9352-65F8C8D79DD1}"/>
    <cellStyle name="Millares [0] 2 2 2 6 2" xfId="978" xr:uid="{565F39F2-469D-4BFC-90E4-9A0CD795740F}"/>
    <cellStyle name="Millares [0] 2 2 2 7" xfId="678" xr:uid="{E9786217-D826-4E8D-ADD8-880A2E2E1F3E}"/>
    <cellStyle name="Millares [0] 2 2 3" xfId="85" xr:uid="{378BA96E-4FD1-4E1A-AB46-4E32A376034C}"/>
    <cellStyle name="Millares [0] 2 2 3 2" xfId="135" xr:uid="{D81BC99F-9F9F-456B-96FE-194535FB959E}"/>
    <cellStyle name="Millares [0] 2 2 3 2 2" xfId="235" xr:uid="{78E68E2B-3E6E-4453-92DA-3C6FECA9BEB7}"/>
    <cellStyle name="Millares [0] 2 2 3 2 2 2" xfId="535" xr:uid="{E1BCCA61-3B02-45EF-8C06-2DF2A45F2E72}"/>
    <cellStyle name="Millares [0] 2 2 3 2 2 2 2" xfId="1138" xr:uid="{39A3E8FE-E34F-4825-A4E0-7233C89FFB9E}"/>
    <cellStyle name="Millares [0] 2 2 3 2 2 3" xfId="838" xr:uid="{F2D1BFA6-07E1-42A3-9B02-A5CEFEF9FA0C}"/>
    <cellStyle name="Millares [0] 2 2 3 2 3" xfId="335" xr:uid="{5F31605D-6C0C-4F82-89A2-F058F45964F7}"/>
    <cellStyle name="Millares [0] 2 2 3 2 3 2" xfId="635" xr:uid="{5B3FB065-5EB5-4B30-8E7E-AA05CE568382}"/>
    <cellStyle name="Millares [0] 2 2 3 2 3 2 2" xfId="1238" xr:uid="{8D502472-5300-4342-93E3-31CC154C4792}"/>
    <cellStyle name="Millares [0] 2 2 3 2 3 3" xfId="938" xr:uid="{08525977-C1AF-4042-9AE3-2804F8FDD877}"/>
    <cellStyle name="Millares [0] 2 2 3 2 4" xfId="435" xr:uid="{A6DB9164-1EF2-440D-B148-781620E383DA}"/>
    <cellStyle name="Millares [0] 2 2 3 2 4 2" xfId="1038" xr:uid="{57BD05CD-39D1-4A41-AAE0-7C676487ACE8}"/>
    <cellStyle name="Millares [0] 2 2 3 2 5" xfId="738" xr:uid="{5A3CA141-9D25-4772-8086-C984CA1B770D}"/>
    <cellStyle name="Millares [0] 2 2 3 3" xfId="185" xr:uid="{4B7E8B20-F247-4583-A2A3-4DF41EFAF488}"/>
    <cellStyle name="Millares [0] 2 2 3 3 2" xfId="485" xr:uid="{8501E055-0B28-435A-8161-BED27C9943FB}"/>
    <cellStyle name="Millares [0] 2 2 3 3 2 2" xfId="1088" xr:uid="{29FDB2F3-C953-4F30-A0C2-57061598159C}"/>
    <cellStyle name="Millares [0] 2 2 3 3 3" xfId="788" xr:uid="{1A71588F-ADAB-499E-9778-46C22BAC8AE3}"/>
    <cellStyle name="Millares [0] 2 2 3 4" xfId="285" xr:uid="{74276B7E-5ECE-49AB-AD18-BC5ECA0C515A}"/>
    <cellStyle name="Millares [0] 2 2 3 4 2" xfId="585" xr:uid="{BF4990FC-F41F-4283-93C1-04FDEA3FD737}"/>
    <cellStyle name="Millares [0] 2 2 3 4 2 2" xfId="1188" xr:uid="{C419603D-DA03-48A8-A20B-8AA3D9EE994B}"/>
    <cellStyle name="Millares [0] 2 2 3 4 3" xfId="888" xr:uid="{661EDDEC-0224-49CA-91EB-81651BC36973}"/>
    <cellStyle name="Millares [0] 2 2 3 5" xfId="385" xr:uid="{E7233675-9A55-433F-969A-4A46F119BAF9}"/>
    <cellStyle name="Millares [0] 2 2 3 5 2" xfId="988" xr:uid="{73F976A4-1C49-405A-90A9-E4063B01A072}"/>
    <cellStyle name="Millares [0] 2 2 3 6" xfId="688" xr:uid="{FE8D5585-6080-4FFC-9884-72659382D6B6}"/>
    <cellStyle name="Millares [0] 2 2 4" xfId="105" xr:uid="{702C4B9D-7783-47BD-BDA1-98031CFF8952}"/>
    <cellStyle name="Millares [0] 2 2 4 2" xfId="155" xr:uid="{3C736C05-C697-42C5-BC26-6543B5A6C148}"/>
    <cellStyle name="Millares [0] 2 2 4 2 2" xfId="255" xr:uid="{46EA778B-FDD6-4012-AA8B-959391B0D409}"/>
    <cellStyle name="Millares [0] 2 2 4 2 2 2" xfId="555" xr:uid="{8B82BEDA-F60C-4435-B6BF-D50A1606618D}"/>
    <cellStyle name="Millares [0] 2 2 4 2 2 2 2" xfId="1158" xr:uid="{49BED181-00DC-40B6-8915-0A5348FAFBCC}"/>
    <cellStyle name="Millares [0] 2 2 4 2 2 3" xfId="858" xr:uid="{FF22652C-0ADC-4706-9AE7-31086F775625}"/>
    <cellStyle name="Millares [0] 2 2 4 2 3" xfId="355" xr:uid="{0D32B2B4-5CD5-422A-B43B-7A163316F9E0}"/>
    <cellStyle name="Millares [0] 2 2 4 2 3 2" xfId="655" xr:uid="{0BAB898F-8AA1-41F9-B16A-DC4B485AA2EF}"/>
    <cellStyle name="Millares [0] 2 2 4 2 3 2 2" xfId="1258" xr:uid="{9E0B825F-542C-402A-8DD6-94E101FDE7B3}"/>
    <cellStyle name="Millares [0] 2 2 4 2 3 3" xfId="958" xr:uid="{54A03F08-8565-48D9-BC56-CF78E21EEA00}"/>
    <cellStyle name="Millares [0] 2 2 4 2 4" xfId="455" xr:uid="{AF68D84C-A917-4738-BA33-6CB74C6A46AE}"/>
    <cellStyle name="Millares [0] 2 2 4 2 4 2" xfId="1058" xr:uid="{91AE56B9-5C23-4705-9A37-7515D1A7EE4D}"/>
    <cellStyle name="Millares [0] 2 2 4 2 5" xfId="758" xr:uid="{8AB96160-8EA5-437A-83B1-EE517A187BDB}"/>
    <cellStyle name="Millares [0] 2 2 4 3" xfId="205" xr:uid="{C8C2F424-B58E-4C64-BFDE-5554144A6B76}"/>
    <cellStyle name="Millares [0] 2 2 4 3 2" xfId="505" xr:uid="{85BF32F4-65AE-4BE9-AC37-94E095DE5D60}"/>
    <cellStyle name="Millares [0] 2 2 4 3 2 2" xfId="1108" xr:uid="{8E1DE60F-FDFE-4B4D-8EED-B43EA6D61514}"/>
    <cellStyle name="Millares [0] 2 2 4 3 3" xfId="808" xr:uid="{35B04E5C-554B-4073-A3F7-6CE4698B0C10}"/>
    <cellStyle name="Millares [0] 2 2 4 4" xfId="305" xr:uid="{88F749FF-788C-484D-8322-8A346E0DD5C2}"/>
    <cellStyle name="Millares [0] 2 2 4 4 2" xfId="605" xr:uid="{F350A86C-2BF5-490B-A733-4253378F0349}"/>
    <cellStyle name="Millares [0] 2 2 4 4 2 2" xfId="1208" xr:uid="{8183F7FC-F50A-4FB6-9D10-7313A1C4BE31}"/>
    <cellStyle name="Millares [0] 2 2 4 4 3" xfId="908" xr:uid="{FCBDE8C3-0C0F-45AD-8AEB-BE7FC467C307}"/>
    <cellStyle name="Millares [0] 2 2 4 5" xfId="405" xr:uid="{035FE807-FFC5-482D-A68D-CA95A47F4BF3}"/>
    <cellStyle name="Millares [0] 2 2 4 5 2" xfId="1008" xr:uid="{A274899C-FF5F-4CB6-8F52-9F5D277FCFB4}"/>
    <cellStyle name="Millares [0] 2 2 4 6" xfId="708" xr:uid="{7EA3255C-2E97-4B74-91F4-D184E010112F}"/>
    <cellStyle name="Millares [0] 2 2 5" xfId="115" xr:uid="{9425CA9D-B730-4CA8-9C51-4DF0486F3FC5}"/>
    <cellStyle name="Millares [0] 2 2 5 2" xfId="215" xr:uid="{0F3A7D1C-BD96-42F4-A015-061844C14AE8}"/>
    <cellStyle name="Millares [0] 2 2 5 2 2" xfId="515" xr:uid="{D385377F-CFFE-4CB7-9DFE-D291E672B315}"/>
    <cellStyle name="Millares [0] 2 2 5 2 2 2" xfId="1118" xr:uid="{636EA1E6-735B-49EF-B0B7-89F43D75D525}"/>
    <cellStyle name="Millares [0] 2 2 5 2 3" xfId="818" xr:uid="{BA568F84-3FC1-4FA9-9E7E-2410AD0BA580}"/>
    <cellStyle name="Millares [0] 2 2 5 3" xfId="315" xr:uid="{8A204372-540E-4C2F-8340-2D4FBC0FF1A2}"/>
    <cellStyle name="Millares [0] 2 2 5 3 2" xfId="615" xr:uid="{E6C3EE02-B2DC-435F-928D-DC59AE58D29B}"/>
    <cellStyle name="Millares [0] 2 2 5 3 2 2" xfId="1218" xr:uid="{22BB92D7-BEC6-4D66-BDD3-7D6ED55E6406}"/>
    <cellStyle name="Millares [0] 2 2 5 3 3" xfId="918" xr:uid="{A7127BAD-85C6-49DA-9410-63576A3FEF45}"/>
    <cellStyle name="Millares [0] 2 2 5 4" xfId="415" xr:uid="{D566A00F-098F-42EB-99D7-9F7A605AD607}"/>
    <cellStyle name="Millares [0] 2 2 5 4 2" xfId="1018" xr:uid="{61D7E894-5A74-4FB8-AC3F-A099534CB622}"/>
    <cellStyle name="Millares [0] 2 2 5 5" xfId="718" xr:uid="{4726500B-953E-4C2C-92B2-ECFA1D93AB54}"/>
    <cellStyle name="Millares [0] 2 2 6" xfId="165" xr:uid="{173E0F84-2AE5-4E9B-9CA4-890B9A8550F9}"/>
    <cellStyle name="Millares [0] 2 2 6 2" xfId="465" xr:uid="{755CA3CC-155D-4527-9717-D64253F3E802}"/>
    <cellStyle name="Millares [0] 2 2 6 2 2" xfId="1068" xr:uid="{406A0774-E17A-49C7-8EA6-0369FC9DF92D}"/>
    <cellStyle name="Millares [0] 2 2 6 3" xfId="768" xr:uid="{3A231FCB-5B54-407A-A4B7-0124D39532B4}"/>
    <cellStyle name="Millares [0] 2 2 7" xfId="265" xr:uid="{317B485B-C149-4C42-B2D1-12C71E074A49}"/>
    <cellStyle name="Millares [0] 2 2 7 2" xfId="565" xr:uid="{735DA66B-AB0E-4C50-AB18-110E1C0164BA}"/>
    <cellStyle name="Millares [0] 2 2 7 2 2" xfId="1168" xr:uid="{126771BF-73DC-428E-8078-62E6D0FC89D5}"/>
    <cellStyle name="Millares [0] 2 2 7 3" xfId="868" xr:uid="{B268CD3E-98C9-479F-8185-93F0158720E8}"/>
    <cellStyle name="Millares [0] 2 2 8" xfId="365" xr:uid="{858A59D9-ECFD-4DD6-9F88-795713FD35FD}"/>
    <cellStyle name="Millares [0] 2 2 8 2" xfId="968" xr:uid="{00F5E2FE-1061-46C7-86B5-4B1D4DC70A5C}"/>
    <cellStyle name="Millares [0] 2 2 9" xfId="668" xr:uid="{F8BDA981-9F25-4314-B286-596CEFD3E2D3}"/>
    <cellStyle name="Millares [0] 2 3" xfId="70" xr:uid="{BE83D8F2-D542-40C7-BB15-9D5A970D2F9A}"/>
    <cellStyle name="Millares [0] 2 3 2" xfId="90" xr:uid="{A1DB183D-68CB-46BE-88B7-B58618B02C4C}"/>
    <cellStyle name="Millares [0] 2 3 2 2" xfId="140" xr:uid="{E51F17A0-4A07-4F29-B059-6D900B12872E}"/>
    <cellStyle name="Millares [0] 2 3 2 2 2" xfId="240" xr:uid="{32F8076A-AEB6-4037-A8A5-EAA794F27763}"/>
    <cellStyle name="Millares [0] 2 3 2 2 2 2" xfId="540" xr:uid="{935399FF-BBFD-4C67-921B-D4F6AE672687}"/>
    <cellStyle name="Millares [0] 2 3 2 2 2 2 2" xfId="1143" xr:uid="{24116E88-7953-4A92-89B0-5DF7BCA842CA}"/>
    <cellStyle name="Millares [0] 2 3 2 2 2 3" xfId="843" xr:uid="{2FB38F59-88C9-4918-B971-0594A5CB34B5}"/>
    <cellStyle name="Millares [0] 2 3 2 2 3" xfId="340" xr:uid="{D21C52E0-C7B1-42D1-A1DE-86C8AD6971EA}"/>
    <cellStyle name="Millares [0] 2 3 2 2 3 2" xfId="640" xr:uid="{5E7420A8-AC7D-406E-9FF3-CA4471C0CF5B}"/>
    <cellStyle name="Millares [0] 2 3 2 2 3 2 2" xfId="1243" xr:uid="{A19EEEEC-F351-4E5B-B2CB-C830DEF9AD16}"/>
    <cellStyle name="Millares [0] 2 3 2 2 3 3" xfId="943" xr:uid="{B3756FBC-3B8D-4418-AA47-F831F5F1395F}"/>
    <cellStyle name="Millares [0] 2 3 2 2 4" xfId="440" xr:uid="{1CD23520-D76C-4792-A027-2B29A4B7E727}"/>
    <cellStyle name="Millares [0] 2 3 2 2 4 2" xfId="1043" xr:uid="{872AF282-7120-4851-8C8C-CA4C719D5C6B}"/>
    <cellStyle name="Millares [0] 2 3 2 2 5" xfId="743" xr:uid="{C4442493-CE89-427A-8832-B2F0D456C055}"/>
    <cellStyle name="Millares [0] 2 3 2 3" xfId="190" xr:uid="{76F2AF97-1CC0-4878-AFD2-4F3A84F17BF9}"/>
    <cellStyle name="Millares [0] 2 3 2 3 2" xfId="490" xr:uid="{AF15DBBF-AD31-4CC0-A344-C5F01E163A7D}"/>
    <cellStyle name="Millares [0] 2 3 2 3 2 2" xfId="1093" xr:uid="{8A72D9E4-055D-4A16-863A-D6264877E87C}"/>
    <cellStyle name="Millares [0] 2 3 2 3 3" xfId="793" xr:uid="{04BA2FB6-8CB6-457F-805F-AFA60F93AD92}"/>
    <cellStyle name="Millares [0] 2 3 2 4" xfId="290" xr:uid="{FFF8E265-51CB-4423-94B0-6B1016060200}"/>
    <cellStyle name="Millares [0] 2 3 2 4 2" xfId="590" xr:uid="{54006394-2B72-4214-BE4C-1D501CD56ECD}"/>
    <cellStyle name="Millares [0] 2 3 2 4 2 2" xfId="1193" xr:uid="{C663EF8B-2601-4C2B-A798-F158A8FC71D6}"/>
    <cellStyle name="Millares [0] 2 3 2 4 3" xfId="893" xr:uid="{790229A5-BC04-4D57-A127-E1A5AFC1A0C3}"/>
    <cellStyle name="Millares [0] 2 3 2 5" xfId="390" xr:uid="{B428CD1C-C513-43ED-8FAA-7ECE336EEACA}"/>
    <cellStyle name="Millares [0] 2 3 2 5 2" xfId="993" xr:uid="{F324BE9F-5946-4434-AA57-89EA0DE88D44}"/>
    <cellStyle name="Millares [0] 2 3 2 6" xfId="693" xr:uid="{F0DE1BDB-265E-4618-970F-5460816DAF0F}"/>
    <cellStyle name="Millares [0] 2 3 3" xfId="120" xr:uid="{82152DA6-F2B6-4D70-BEFC-0390F38113BE}"/>
    <cellStyle name="Millares [0] 2 3 3 2" xfId="220" xr:uid="{045775D7-88A3-4909-BD62-FDC767F62E28}"/>
    <cellStyle name="Millares [0] 2 3 3 2 2" xfId="520" xr:uid="{A862DDC8-F4D5-4194-A7F0-F6B6737FBE0B}"/>
    <cellStyle name="Millares [0] 2 3 3 2 2 2" xfId="1123" xr:uid="{E78F69D9-0BEE-44B0-A284-AEF39550ADE6}"/>
    <cellStyle name="Millares [0] 2 3 3 2 3" xfId="823" xr:uid="{ED96EC77-4B9B-47C5-B69C-A71B5A771A99}"/>
    <cellStyle name="Millares [0] 2 3 3 3" xfId="320" xr:uid="{52DB1F35-24C0-4038-A9FE-04A760B14947}"/>
    <cellStyle name="Millares [0] 2 3 3 3 2" xfId="620" xr:uid="{730E574B-72BB-4517-AD99-B88E5B32C671}"/>
    <cellStyle name="Millares [0] 2 3 3 3 2 2" xfId="1223" xr:uid="{FBE54062-CD4D-4858-9F47-FA04197DD926}"/>
    <cellStyle name="Millares [0] 2 3 3 3 3" xfId="923" xr:uid="{899329ED-0E39-4825-B478-0727E952A2E6}"/>
    <cellStyle name="Millares [0] 2 3 3 4" xfId="420" xr:uid="{D50B7828-EB68-4BAD-8A75-07FDC1676784}"/>
    <cellStyle name="Millares [0] 2 3 3 4 2" xfId="1023" xr:uid="{628FADDB-D61B-4A4B-ADBA-A947CC59EBE0}"/>
    <cellStyle name="Millares [0] 2 3 3 5" xfId="723" xr:uid="{ACD2DFF2-0DFA-490B-ABCA-9FAB98F44167}"/>
    <cellStyle name="Millares [0] 2 3 4" xfId="170" xr:uid="{E72DCA6B-4B0B-461E-A66B-E6F32C89C4D3}"/>
    <cellStyle name="Millares [0] 2 3 4 2" xfId="470" xr:uid="{BA209498-6D25-4C0C-B739-83CCC4E3DD3E}"/>
    <cellStyle name="Millares [0] 2 3 4 2 2" xfId="1073" xr:uid="{C96D45D2-2BC5-4F62-8591-253A9D6EA06B}"/>
    <cellStyle name="Millares [0] 2 3 4 3" xfId="773" xr:uid="{19F5301B-3363-4A24-BDB0-D14B947F04D4}"/>
    <cellStyle name="Millares [0] 2 3 5" xfId="270" xr:uid="{C98A0EA3-6CB1-44B4-88B3-5E8D93C07691}"/>
    <cellStyle name="Millares [0] 2 3 5 2" xfId="570" xr:uid="{65E70C6C-ACC3-4A98-B39E-E4E1CC36B00F}"/>
    <cellStyle name="Millares [0] 2 3 5 2 2" xfId="1173" xr:uid="{2E402600-92C5-4759-9563-EB46034F7324}"/>
    <cellStyle name="Millares [0] 2 3 5 3" xfId="873" xr:uid="{9DD7CF1C-4944-4441-B3A2-25433C09BCB2}"/>
    <cellStyle name="Millares [0] 2 3 6" xfId="370" xr:uid="{84562EFD-3C2E-453B-B4D6-7A0C6B8EBF29}"/>
    <cellStyle name="Millares [0] 2 3 6 2" xfId="973" xr:uid="{F9D058E4-E7BE-40C7-A24C-25F9CE2AC1FE}"/>
    <cellStyle name="Millares [0] 2 3 7" xfId="673" xr:uid="{0D0C2EDE-DD35-40CC-A338-4483F759A5EC}"/>
    <cellStyle name="Millares [0] 2 4" xfId="80" xr:uid="{ECD857E8-9DC3-4AC7-B258-32DDC7F56BB8}"/>
    <cellStyle name="Millares [0] 2 4 2" xfId="130" xr:uid="{27E38658-77D8-48D4-A35C-79B0DECEA5BA}"/>
    <cellStyle name="Millares [0] 2 4 2 2" xfId="230" xr:uid="{F9A1E339-1F8C-4527-B8AE-5676143E834F}"/>
    <cellStyle name="Millares [0] 2 4 2 2 2" xfId="530" xr:uid="{03E65B9E-E10F-412A-AC6F-487E71BA191F}"/>
    <cellStyle name="Millares [0] 2 4 2 2 2 2" xfId="1133" xr:uid="{0529A349-23EE-4D6D-8F9F-04D986588386}"/>
    <cellStyle name="Millares [0] 2 4 2 2 3" xfId="833" xr:uid="{6905E659-7849-409E-BAE5-C3FDBC296640}"/>
    <cellStyle name="Millares [0] 2 4 2 3" xfId="330" xr:uid="{CE75B3B7-A986-422C-98DC-54B2951C3396}"/>
    <cellStyle name="Millares [0] 2 4 2 3 2" xfId="630" xr:uid="{75CD1E28-B92C-4632-B055-2842A121F323}"/>
    <cellStyle name="Millares [0] 2 4 2 3 2 2" xfId="1233" xr:uid="{3AF63A10-9250-4495-8D42-52C7293CEFBE}"/>
    <cellStyle name="Millares [0] 2 4 2 3 3" xfId="933" xr:uid="{B3E7451A-E32F-4C99-8F3E-E4DF553A0F08}"/>
    <cellStyle name="Millares [0] 2 4 2 4" xfId="430" xr:uid="{9C890FD8-94C3-426D-8730-57ADD3473D79}"/>
    <cellStyle name="Millares [0] 2 4 2 4 2" xfId="1033" xr:uid="{94041600-24E1-4E1A-9E21-ED7F1101B635}"/>
    <cellStyle name="Millares [0] 2 4 2 5" xfId="733" xr:uid="{4E36DDC1-664E-4CA7-B5D4-E98B0466C0D5}"/>
    <cellStyle name="Millares [0] 2 4 3" xfId="180" xr:uid="{5C9724C6-3F60-4304-915A-2E5BB1782980}"/>
    <cellStyle name="Millares [0] 2 4 3 2" xfId="480" xr:uid="{B4AA49E7-D327-40EA-9350-081991E83AA0}"/>
    <cellStyle name="Millares [0] 2 4 3 2 2" xfId="1083" xr:uid="{ECCC97C8-8EB7-47E1-B945-4DA41B5438F6}"/>
    <cellStyle name="Millares [0] 2 4 3 3" xfId="783" xr:uid="{B9C6341C-6200-4BC7-B12F-063CD4E8D4F9}"/>
    <cellStyle name="Millares [0] 2 4 4" xfId="280" xr:uid="{35D0C8B4-7020-4196-A56D-AC405BD7D1EF}"/>
    <cellStyle name="Millares [0] 2 4 4 2" xfId="580" xr:uid="{F898285A-9824-4281-A48C-7E285593DCC6}"/>
    <cellStyle name="Millares [0] 2 4 4 2 2" xfId="1183" xr:uid="{16CBED8F-6C91-4F75-B545-9ADCEAB449DA}"/>
    <cellStyle name="Millares [0] 2 4 4 3" xfId="883" xr:uid="{F4CEB653-053E-4E9A-B8B9-C6A3C963572C}"/>
    <cellStyle name="Millares [0] 2 4 5" xfId="380" xr:uid="{0550439E-CDDA-4ACA-8C0D-5FD8F6FD3BF5}"/>
    <cellStyle name="Millares [0] 2 4 5 2" xfId="983" xr:uid="{6F6C442A-1EB3-45B4-A19F-9E78C5F87995}"/>
    <cellStyle name="Millares [0] 2 4 6" xfId="683" xr:uid="{677CECCA-83CD-46CE-8DCA-DA4CCE28955F}"/>
    <cellStyle name="Millares [0] 2 5" xfId="100" xr:uid="{9BC75295-0AFB-4E51-BFC8-20BAB9F4679E}"/>
    <cellStyle name="Millares [0] 2 5 2" xfId="150" xr:uid="{FF2F75D7-9D8A-4722-8CAC-A711F0D771C9}"/>
    <cellStyle name="Millares [0] 2 5 2 2" xfId="250" xr:uid="{968507EF-438D-4FC6-9BAC-97D22C5B0373}"/>
    <cellStyle name="Millares [0] 2 5 2 2 2" xfId="550" xr:uid="{CCB2F8E6-DBAD-4192-A709-4DAE7988F7C6}"/>
    <cellStyle name="Millares [0] 2 5 2 2 2 2" xfId="1153" xr:uid="{672A50AA-DD6E-49C9-894D-101C7223F600}"/>
    <cellStyle name="Millares [0] 2 5 2 2 3" xfId="853" xr:uid="{EB3712C5-3DF0-4B66-99B5-8B1942F9C555}"/>
    <cellStyle name="Millares [0] 2 5 2 3" xfId="350" xr:uid="{34CEBA6C-C597-4A87-AD53-21522EB58D22}"/>
    <cellStyle name="Millares [0] 2 5 2 3 2" xfId="650" xr:uid="{4F334165-9617-4D6B-BE7F-4C9F92824D69}"/>
    <cellStyle name="Millares [0] 2 5 2 3 2 2" xfId="1253" xr:uid="{62875CF7-A59C-49C3-BBC3-84ED516DCD24}"/>
    <cellStyle name="Millares [0] 2 5 2 3 3" xfId="953" xr:uid="{F05CD33C-0D2E-48FB-A96E-6CA668F6B876}"/>
    <cellStyle name="Millares [0] 2 5 2 4" xfId="450" xr:uid="{8AF62648-C634-4044-A5CB-E96338253A05}"/>
    <cellStyle name="Millares [0] 2 5 2 4 2" xfId="1053" xr:uid="{4489EAB3-30E3-489F-9C3B-6254A705146A}"/>
    <cellStyle name="Millares [0] 2 5 2 5" xfId="753" xr:uid="{EAEC83FD-377A-4F88-A5E5-66AE72912407}"/>
    <cellStyle name="Millares [0] 2 5 3" xfId="200" xr:uid="{4D70449C-1C86-4D3B-967E-109A73EBEBCB}"/>
    <cellStyle name="Millares [0] 2 5 3 2" xfId="500" xr:uid="{26241EC6-C5C1-4E8D-AE32-E94009487B38}"/>
    <cellStyle name="Millares [0] 2 5 3 2 2" xfId="1103" xr:uid="{7A90A12A-8C42-4A4C-959D-AA9B27BE17A5}"/>
    <cellStyle name="Millares [0] 2 5 3 3" xfId="803" xr:uid="{00692439-6CE6-430E-89BA-F0B26CDFB31B}"/>
    <cellStyle name="Millares [0] 2 5 4" xfId="300" xr:uid="{20E84A6E-C81E-4C75-93D1-31ED23E6FEB3}"/>
    <cellStyle name="Millares [0] 2 5 4 2" xfId="600" xr:uid="{BD10B8B8-0305-43C2-BB22-131807C428B5}"/>
    <cellStyle name="Millares [0] 2 5 4 2 2" xfId="1203" xr:uid="{03D76120-20D5-4F6C-9291-446A655DD92D}"/>
    <cellStyle name="Millares [0] 2 5 4 3" xfId="903" xr:uid="{FE1FB809-99DF-40B5-A7B0-22F2D45AD704}"/>
    <cellStyle name="Millares [0] 2 5 5" xfId="400" xr:uid="{AC4F64F7-7D51-47E6-A9CC-F57A40A8E24B}"/>
    <cellStyle name="Millares [0] 2 5 5 2" xfId="1003" xr:uid="{D3120A41-A3C5-4A41-8F3B-900E0229D3C8}"/>
    <cellStyle name="Millares [0] 2 5 6" xfId="703" xr:uid="{37FE5F2F-CFB6-47D5-8879-A74C835EBE9C}"/>
    <cellStyle name="Millares [0] 2 6" xfId="110" xr:uid="{2CB65A79-B375-4177-BCB4-971D9BBEA1B2}"/>
    <cellStyle name="Millares [0] 2 6 2" xfId="210" xr:uid="{C260EC2A-2FFD-4DCF-AF37-BACD7DAF57BA}"/>
    <cellStyle name="Millares [0] 2 6 2 2" xfId="510" xr:uid="{F260FD0F-B687-449E-9258-7BA0C790FE63}"/>
    <cellStyle name="Millares [0] 2 6 2 2 2" xfId="1113" xr:uid="{EF1361C8-CBAE-4D89-9F32-E0847AF6E9DA}"/>
    <cellStyle name="Millares [0] 2 6 2 3" xfId="813" xr:uid="{A7FBDA6B-0A25-482F-A503-5D7177A4F75D}"/>
    <cellStyle name="Millares [0] 2 6 3" xfId="310" xr:uid="{296377A1-524C-49E7-A617-5207623C726C}"/>
    <cellStyle name="Millares [0] 2 6 3 2" xfId="610" xr:uid="{4FF54AF1-4C6D-4C6D-9469-A3C65A9E9F60}"/>
    <cellStyle name="Millares [0] 2 6 3 2 2" xfId="1213" xr:uid="{BEFB2D61-30A2-410E-B8B1-9A5C102DA43F}"/>
    <cellStyle name="Millares [0] 2 6 3 3" xfId="913" xr:uid="{9519A76B-B0CF-4960-B007-ACAD6842508C}"/>
    <cellStyle name="Millares [0] 2 6 4" xfId="410" xr:uid="{65370ED6-E195-4E9E-89ED-44359E69A463}"/>
    <cellStyle name="Millares [0] 2 6 4 2" xfId="1013" xr:uid="{AC5F915D-B0A1-4A9C-A224-B6BCBC981875}"/>
    <cellStyle name="Millares [0] 2 6 5" xfId="713" xr:uid="{702809DE-E8F1-4075-9085-2D0F17D2315F}"/>
    <cellStyle name="Millares [0] 2 7" xfId="160" xr:uid="{D2492EA1-021A-4124-AB73-A68867905608}"/>
    <cellStyle name="Millares [0] 2 7 2" xfId="460" xr:uid="{F4D28DAD-6A5D-4871-95BD-FED5D0DC39C4}"/>
    <cellStyle name="Millares [0] 2 7 2 2" xfId="1063" xr:uid="{204D8988-8EAB-42F6-B784-7CB6FF6F14CF}"/>
    <cellStyle name="Millares [0] 2 7 3" xfId="763" xr:uid="{571B56D0-E815-43B7-9317-834416BED4EB}"/>
    <cellStyle name="Millares [0] 2 8" xfId="260" xr:uid="{464E9FA9-C4DC-4F94-B797-EDF84D8791B5}"/>
    <cellStyle name="Millares [0] 2 8 2" xfId="560" xr:uid="{1A2E8545-E1C8-4324-A304-1A29111F62C4}"/>
    <cellStyle name="Millares [0] 2 8 2 2" xfId="1163" xr:uid="{C9427E96-E368-482A-BC16-A3999FAB42DE}"/>
    <cellStyle name="Millares [0] 2 8 3" xfId="863" xr:uid="{1554641B-7A0B-496D-828F-22646E2FAFC4}"/>
    <cellStyle name="Millares [0] 2 9" xfId="360" xr:uid="{1F0C66BD-E852-4505-899D-6DA55744E712}"/>
    <cellStyle name="Millares [0] 2 9 2" xfId="963" xr:uid="{121B77BE-0995-4F0D-97FD-819FF9816F77}"/>
    <cellStyle name="Millares [0] 3" xfId="63" xr:uid="{19DE4393-C36E-4AD2-A20B-711252F30551}"/>
    <cellStyle name="Millares [0] 3 2" xfId="73" xr:uid="{306B01EB-F0D5-4303-AB74-4D1281063476}"/>
    <cellStyle name="Millares [0] 3 2 2" xfId="93" xr:uid="{EF9BC56F-97F5-48BB-8304-FD7BADF87110}"/>
    <cellStyle name="Millares [0] 3 2 2 2" xfId="143" xr:uid="{23479A71-2D51-4DEB-93BF-A72AF1455FCD}"/>
    <cellStyle name="Millares [0] 3 2 2 2 2" xfId="243" xr:uid="{A464F768-6FA6-4C85-9455-D426AF3BCB86}"/>
    <cellStyle name="Millares [0] 3 2 2 2 2 2" xfId="543" xr:uid="{9E0DA19E-E8A7-402D-AA0F-368D8AA25A5E}"/>
    <cellStyle name="Millares [0] 3 2 2 2 2 2 2" xfId="1146" xr:uid="{31A809D0-D995-494C-A9F4-55BE051B2B9F}"/>
    <cellStyle name="Millares [0] 3 2 2 2 2 3" xfId="846" xr:uid="{01E70E4C-D6C0-4669-B7C9-5C9EACB5FC4B}"/>
    <cellStyle name="Millares [0] 3 2 2 2 3" xfId="343" xr:uid="{8307CA18-F05B-49A6-B621-4CE8CF008393}"/>
    <cellStyle name="Millares [0] 3 2 2 2 3 2" xfId="643" xr:uid="{795BF0DA-EE07-4D5C-AD80-326A83FE0D76}"/>
    <cellStyle name="Millares [0] 3 2 2 2 3 2 2" xfId="1246" xr:uid="{41927C9F-BC9B-47A0-A815-3637E0CDBBE2}"/>
    <cellStyle name="Millares [0] 3 2 2 2 3 3" xfId="946" xr:uid="{000EA21F-E3C0-4EA5-B7FF-D5EA0BF16C44}"/>
    <cellStyle name="Millares [0] 3 2 2 2 4" xfId="443" xr:uid="{025B152D-2418-4F3B-A528-2504A8FDF5A2}"/>
    <cellStyle name="Millares [0] 3 2 2 2 4 2" xfId="1046" xr:uid="{DB1CAB15-C7E0-4288-BE68-E12AE4A4F8CA}"/>
    <cellStyle name="Millares [0] 3 2 2 2 5" xfId="746" xr:uid="{6A7D4EE0-B1F4-48DC-90C8-A214D077EBC5}"/>
    <cellStyle name="Millares [0] 3 2 2 3" xfId="193" xr:uid="{CD91B73B-14BD-4FB4-AC72-911EA55C2DA3}"/>
    <cellStyle name="Millares [0] 3 2 2 3 2" xfId="493" xr:uid="{AB7003D2-6DBF-4E2A-9581-866395491FBD}"/>
    <cellStyle name="Millares [0] 3 2 2 3 2 2" xfId="1096" xr:uid="{9EF5B9AD-A524-4043-8A9B-036641ECF9BE}"/>
    <cellStyle name="Millares [0] 3 2 2 3 3" xfId="796" xr:uid="{BAA329C9-A624-467B-AA98-3B1167EBFA43}"/>
    <cellStyle name="Millares [0] 3 2 2 4" xfId="293" xr:uid="{422A3B8A-019B-4569-B7D8-82959FFDF71E}"/>
    <cellStyle name="Millares [0] 3 2 2 4 2" xfId="593" xr:uid="{6A2D24FB-AB17-48CD-97FC-F15E829B11DD}"/>
    <cellStyle name="Millares [0] 3 2 2 4 2 2" xfId="1196" xr:uid="{29C73F03-7664-4AE6-9641-0E8558FC1870}"/>
    <cellStyle name="Millares [0] 3 2 2 4 3" xfId="896" xr:uid="{D8E5B4A6-EDE0-400A-843A-3CB064702CC5}"/>
    <cellStyle name="Millares [0] 3 2 2 5" xfId="393" xr:uid="{D7E1EAAC-5886-4657-A7C5-7D25FC672EF6}"/>
    <cellStyle name="Millares [0] 3 2 2 5 2" xfId="996" xr:uid="{56FD4C16-6354-47F7-8C9C-45FC048FF432}"/>
    <cellStyle name="Millares [0] 3 2 2 6" xfId="696" xr:uid="{019D23D4-FDC2-4B9B-9788-6092E41FF362}"/>
    <cellStyle name="Millares [0] 3 2 3" xfId="123" xr:uid="{3D0E6BA4-0A1D-43DF-97A0-44D98582AB14}"/>
    <cellStyle name="Millares [0] 3 2 3 2" xfId="223" xr:uid="{6F11DF19-B1B8-41BC-A0FA-C424FEC14BC3}"/>
    <cellStyle name="Millares [0] 3 2 3 2 2" xfId="523" xr:uid="{FAD2EFC0-89A3-444B-BF12-874B37B399DC}"/>
    <cellStyle name="Millares [0] 3 2 3 2 2 2" xfId="1126" xr:uid="{2D9E7BA0-E7C9-41BA-807E-479ACB0542E6}"/>
    <cellStyle name="Millares [0] 3 2 3 2 3" xfId="826" xr:uid="{1C3193E3-5746-4C97-A68C-FD088381F468}"/>
    <cellStyle name="Millares [0] 3 2 3 3" xfId="323" xr:uid="{C819AE58-828F-48EB-89DA-0FCEAA1F3042}"/>
    <cellStyle name="Millares [0] 3 2 3 3 2" xfId="623" xr:uid="{7A494AD5-90CE-4B3B-A366-BBC0D89603A3}"/>
    <cellStyle name="Millares [0] 3 2 3 3 2 2" xfId="1226" xr:uid="{CF1CD454-4E6C-4EC0-9780-1AE19BFA6D1B}"/>
    <cellStyle name="Millares [0] 3 2 3 3 3" xfId="926" xr:uid="{8461E166-096B-4BCD-B07F-35402FA156B5}"/>
    <cellStyle name="Millares [0] 3 2 3 4" xfId="423" xr:uid="{D62C81E4-2105-40A2-995F-DC57A47C7470}"/>
    <cellStyle name="Millares [0] 3 2 3 4 2" xfId="1026" xr:uid="{D1B56BBC-118D-4029-A061-8473F820C451}"/>
    <cellStyle name="Millares [0] 3 2 3 5" xfId="726" xr:uid="{55D9ABFC-C818-4D95-BF64-193D7B1BD9CE}"/>
    <cellStyle name="Millares [0] 3 2 4" xfId="173" xr:uid="{C94BAFC6-D925-498E-99F1-0642C52673A6}"/>
    <cellStyle name="Millares [0] 3 2 4 2" xfId="473" xr:uid="{34DE09A3-FA64-44DE-B347-1386E739BB82}"/>
    <cellStyle name="Millares [0] 3 2 4 2 2" xfId="1076" xr:uid="{97322E01-DCBC-4CDB-9420-93E2F73DBA41}"/>
    <cellStyle name="Millares [0] 3 2 4 3" xfId="776" xr:uid="{BC5A3D22-C66B-4BC4-8F38-C777632EE95F}"/>
    <cellStyle name="Millares [0] 3 2 5" xfId="273" xr:uid="{99A7B387-B5B1-426D-9C4A-0BF2F647A9A0}"/>
    <cellStyle name="Millares [0] 3 2 5 2" xfId="573" xr:uid="{1BEBF897-10AF-4092-9DAD-8EF06275D45D}"/>
    <cellStyle name="Millares [0] 3 2 5 2 2" xfId="1176" xr:uid="{3F8A6599-C4F6-4694-AE0E-07B97CF629AB}"/>
    <cellStyle name="Millares [0] 3 2 5 3" xfId="876" xr:uid="{E370A0FA-7273-4B0A-8648-1083EB44D9D8}"/>
    <cellStyle name="Millares [0] 3 2 6" xfId="373" xr:uid="{0DE8A8EF-9A31-4DE2-93ED-2133CF0D63F1}"/>
    <cellStyle name="Millares [0] 3 2 6 2" xfId="976" xr:uid="{18B84960-0DCC-4066-9B64-248479A62448}"/>
    <cellStyle name="Millares [0] 3 2 7" xfId="676" xr:uid="{E4ECDDF8-E8B2-439D-A5B8-BA13E4E83BD9}"/>
    <cellStyle name="Millares [0] 3 3" xfId="83" xr:uid="{39593A6B-996B-46B9-B225-C2BB07561E4C}"/>
    <cellStyle name="Millares [0] 3 3 2" xfId="133" xr:uid="{10E1F2DA-C292-47FE-9110-F8D117EA8BD6}"/>
    <cellStyle name="Millares [0] 3 3 2 2" xfId="233" xr:uid="{2837D1F5-0994-4460-9635-B86A3C68A543}"/>
    <cellStyle name="Millares [0] 3 3 2 2 2" xfId="533" xr:uid="{0CA45A35-B4C1-4652-9E77-020E5CDD4993}"/>
    <cellStyle name="Millares [0] 3 3 2 2 2 2" xfId="1136" xr:uid="{CDC55F4C-539C-4A51-9566-C43D32AFEA23}"/>
    <cellStyle name="Millares [0] 3 3 2 2 3" xfId="836" xr:uid="{1F07DE7B-57DF-4D1D-BDE0-FD76C1B7AAB7}"/>
    <cellStyle name="Millares [0] 3 3 2 3" xfId="333" xr:uid="{1E54AB05-4CCD-4566-9F82-5E999450271F}"/>
    <cellStyle name="Millares [0] 3 3 2 3 2" xfId="633" xr:uid="{F5058BFF-24BD-4C27-8F9E-914C34ACCBAA}"/>
    <cellStyle name="Millares [0] 3 3 2 3 2 2" xfId="1236" xr:uid="{8D081EA4-2354-4E84-9B35-EA39146623B6}"/>
    <cellStyle name="Millares [0] 3 3 2 3 3" xfId="936" xr:uid="{9433569E-8E5B-4FF3-B343-9B96B0D4DF6C}"/>
    <cellStyle name="Millares [0] 3 3 2 4" xfId="433" xr:uid="{38D16C2A-6E5B-4CA2-A804-134B7E060727}"/>
    <cellStyle name="Millares [0] 3 3 2 4 2" xfId="1036" xr:uid="{651EDA3F-5494-4204-B0CD-F1538FAF7142}"/>
    <cellStyle name="Millares [0] 3 3 2 5" xfId="736" xr:uid="{3CA260C6-0DB2-4123-A4E6-3D5C48FCD9E4}"/>
    <cellStyle name="Millares [0] 3 3 3" xfId="183" xr:uid="{E6B28EF7-17B9-4810-998C-4FB8140DB1D8}"/>
    <cellStyle name="Millares [0] 3 3 3 2" xfId="483" xr:uid="{610AA097-769A-44E0-9343-A83C7B030B7F}"/>
    <cellStyle name="Millares [0] 3 3 3 2 2" xfId="1086" xr:uid="{12E3C180-61AA-4DD5-937E-BBD91DC74A3D}"/>
    <cellStyle name="Millares [0] 3 3 3 3" xfId="786" xr:uid="{AEC610EF-D2ED-475D-894B-7116CBA0689E}"/>
    <cellStyle name="Millares [0] 3 3 4" xfId="283" xr:uid="{CFFD0B0B-FFA7-42D8-84E4-2265C633F012}"/>
    <cellStyle name="Millares [0] 3 3 4 2" xfId="583" xr:uid="{33DC6F3F-33F0-4A93-B90E-EE1CE90212ED}"/>
    <cellStyle name="Millares [0] 3 3 4 2 2" xfId="1186" xr:uid="{DA9681DD-8509-4741-BC4F-656105ECFFE4}"/>
    <cellStyle name="Millares [0] 3 3 4 3" xfId="886" xr:uid="{437032C2-078A-4CC7-9113-9C889CF0D57D}"/>
    <cellStyle name="Millares [0] 3 3 5" xfId="383" xr:uid="{0FA06833-0487-4635-A250-B29FBD4B20D9}"/>
    <cellStyle name="Millares [0] 3 3 5 2" xfId="986" xr:uid="{0190337C-D485-4596-AA00-7E2C31BCA8F6}"/>
    <cellStyle name="Millares [0] 3 3 6" xfId="686" xr:uid="{883905B6-8FEA-4126-96DD-BDAD6854AE4A}"/>
    <cellStyle name="Millares [0] 3 4" xfId="103" xr:uid="{48895797-60C4-472D-9497-FE6AF640ECDF}"/>
    <cellStyle name="Millares [0] 3 4 2" xfId="153" xr:uid="{06A88E3F-C505-45D1-906A-CA2B267201FE}"/>
    <cellStyle name="Millares [0] 3 4 2 2" xfId="253" xr:uid="{5C9A5FBE-ABAC-4018-9035-9EA4A58D33A1}"/>
    <cellStyle name="Millares [0] 3 4 2 2 2" xfId="553" xr:uid="{C88E3724-D449-4C30-8EF1-F1C61623D6E0}"/>
    <cellStyle name="Millares [0] 3 4 2 2 2 2" xfId="1156" xr:uid="{3F55D683-DB20-42CB-A319-A1247708A563}"/>
    <cellStyle name="Millares [0] 3 4 2 2 3" xfId="856" xr:uid="{B8123E22-3CEA-4B0D-BB1F-411959316D76}"/>
    <cellStyle name="Millares [0] 3 4 2 3" xfId="353" xr:uid="{D4788AFB-E3A7-4AD1-89C2-037DEF6AD31D}"/>
    <cellStyle name="Millares [0] 3 4 2 3 2" xfId="653" xr:uid="{532B8678-E206-40B4-B82C-5813EB2FDC82}"/>
    <cellStyle name="Millares [0] 3 4 2 3 2 2" xfId="1256" xr:uid="{3E7FE9CF-F49C-493F-B02C-639BBAD96B30}"/>
    <cellStyle name="Millares [0] 3 4 2 3 3" xfId="956" xr:uid="{058E974C-B10D-4FDE-A241-36B0BC453940}"/>
    <cellStyle name="Millares [0] 3 4 2 4" xfId="453" xr:uid="{76147973-4888-4D42-B284-99AFBF1768BC}"/>
    <cellStyle name="Millares [0] 3 4 2 4 2" xfId="1056" xr:uid="{59BCEE12-60F6-4119-ABE8-E50E83E3335C}"/>
    <cellStyle name="Millares [0] 3 4 2 5" xfId="756" xr:uid="{0B29C4C2-DAED-4E4E-9367-23D59481163F}"/>
    <cellStyle name="Millares [0] 3 4 3" xfId="203" xr:uid="{39058C0D-D6B9-4282-967E-E0961502115E}"/>
    <cellStyle name="Millares [0] 3 4 3 2" xfId="503" xr:uid="{F8AA0BA6-DFDB-4E6B-AD1C-97745846C55A}"/>
    <cellStyle name="Millares [0] 3 4 3 2 2" xfId="1106" xr:uid="{3601BAE5-7700-4D2B-84CB-A5A7293A8C4D}"/>
    <cellStyle name="Millares [0] 3 4 3 3" xfId="806" xr:uid="{52E557FA-CBE3-48F5-BAE7-C6629AC1F089}"/>
    <cellStyle name="Millares [0] 3 4 4" xfId="303" xr:uid="{3AF60795-C71F-4A68-9F3A-FB1484698B56}"/>
    <cellStyle name="Millares [0] 3 4 4 2" xfId="603" xr:uid="{8D063C82-AE46-41DF-997D-362054664218}"/>
    <cellStyle name="Millares [0] 3 4 4 2 2" xfId="1206" xr:uid="{F79E8B7B-A632-4AD8-BDDA-B0C4DBB2B76A}"/>
    <cellStyle name="Millares [0] 3 4 4 3" xfId="906" xr:uid="{C41E1CD2-2BB3-4700-A820-30A1F0752739}"/>
    <cellStyle name="Millares [0] 3 4 5" xfId="403" xr:uid="{5549E04B-9FF7-4F67-A2C9-6A5CC8AA43E7}"/>
    <cellStyle name="Millares [0] 3 4 5 2" xfId="1006" xr:uid="{F3A37AC8-6999-40AB-ADEF-1BB2C4102E0B}"/>
    <cellStyle name="Millares [0] 3 4 6" xfId="706" xr:uid="{D49EE73C-0526-497E-BE79-13885B7F3BC4}"/>
    <cellStyle name="Millares [0] 3 5" xfId="113" xr:uid="{46F64B26-176A-4A01-8A78-2B0084E7CDDD}"/>
    <cellStyle name="Millares [0] 3 5 2" xfId="213" xr:uid="{798CB189-237D-407C-80B2-DEF186D785F3}"/>
    <cellStyle name="Millares [0] 3 5 2 2" xfId="513" xr:uid="{102EF9BA-40DD-4D89-9283-68D011791084}"/>
    <cellStyle name="Millares [0] 3 5 2 2 2" xfId="1116" xr:uid="{E126046F-8034-416D-BBA5-A6B7AF398259}"/>
    <cellStyle name="Millares [0] 3 5 2 3" xfId="816" xr:uid="{885867C7-339A-444B-A3BA-050067F44FA7}"/>
    <cellStyle name="Millares [0] 3 5 3" xfId="313" xr:uid="{6E908CF6-E415-46C8-BA31-F190338C88E8}"/>
    <cellStyle name="Millares [0] 3 5 3 2" xfId="613" xr:uid="{1C554ED9-7051-4B77-981C-1217B6E2E92E}"/>
    <cellStyle name="Millares [0] 3 5 3 2 2" xfId="1216" xr:uid="{66620D31-5EB3-4330-95FA-67063C0629DF}"/>
    <cellStyle name="Millares [0] 3 5 3 3" xfId="916" xr:uid="{729A0701-E70F-4DD5-8F4C-2DF3DF6F7CD2}"/>
    <cellStyle name="Millares [0] 3 5 4" xfId="413" xr:uid="{45C1226F-FE89-49CC-9222-1B48BB1E08C6}"/>
    <cellStyle name="Millares [0] 3 5 4 2" xfId="1016" xr:uid="{4D67667A-DF6C-40BC-AE12-AE7A45C60C8C}"/>
    <cellStyle name="Millares [0] 3 5 5" xfId="716" xr:uid="{8F7EB923-E295-46D7-9DE6-A150D82570CA}"/>
    <cellStyle name="Millares [0] 3 6" xfId="163" xr:uid="{7B279C23-8CB6-47B0-8542-A64AE7DD82D5}"/>
    <cellStyle name="Millares [0] 3 6 2" xfId="463" xr:uid="{BF4D3FCC-EC66-416A-B9A1-35F25D025F10}"/>
    <cellStyle name="Millares [0] 3 6 2 2" xfId="1066" xr:uid="{227E01CB-9C9A-483A-9B68-B38409A2DEA9}"/>
    <cellStyle name="Millares [0] 3 6 3" xfId="766" xr:uid="{5612F41B-97A5-4E92-8617-F5AA9BB8394E}"/>
    <cellStyle name="Millares [0] 3 7" xfId="263" xr:uid="{71BFF99A-263D-4888-B121-09D500CBE9D2}"/>
    <cellStyle name="Millares [0] 3 7 2" xfId="563" xr:uid="{0E57C548-7598-4FB9-B917-7E27A6028523}"/>
    <cellStyle name="Millares [0] 3 7 2 2" xfId="1166" xr:uid="{8EAC43F0-FE54-4B71-919A-0987BC758269}"/>
    <cellStyle name="Millares [0] 3 7 3" xfId="866" xr:uid="{A4A69257-9CCC-4B91-B52B-CF5103500EE3}"/>
    <cellStyle name="Millares [0] 3 8" xfId="363" xr:uid="{6994E95D-DE23-466B-973F-BE31712C777A}"/>
    <cellStyle name="Millares [0] 3 8 2" xfId="966" xr:uid="{4958C820-66E3-412C-9E9E-30A15924E993}"/>
    <cellStyle name="Millares [0] 3 9" xfId="666" xr:uid="{09814EC7-BF1E-4BDB-8CEF-64358559D133}"/>
    <cellStyle name="Millares [0] 4" xfId="68" xr:uid="{4EDE6B54-AB61-4F5E-8D91-CBDA314D2F57}"/>
    <cellStyle name="Millares [0] 4 2" xfId="88" xr:uid="{8B202CDB-C8B8-4D61-A0F3-F825965BE2EB}"/>
    <cellStyle name="Millares [0] 4 2 2" xfId="138" xr:uid="{8BED8241-9A5E-4B61-BB7C-F4CB4AA97114}"/>
    <cellStyle name="Millares [0] 4 2 2 2" xfId="238" xr:uid="{A3052950-A739-46F9-A12D-942CC1D358B7}"/>
    <cellStyle name="Millares [0] 4 2 2 2 2" xfId="538" xr:uid="{703CE06D-B334-4795-93DC-9AEBF346F4E1}"/>
    <cellStyle name="Millares [0] 4 2 2 2 2 2" xfId="1141" xr:uid="{A12DF949-2BC3-4D2E-98C3-EDE77C50ED50}"/>
    <cellStyle name="Millares [0] 4 2 2 2 3" xfId="841" xr:uid="{9F6EF9ED-4FE3-4D36-9292-6B6C3ECEB5C3}"/>
    <cellStyle name="Millares [0] 4 2 2 3" xfId="338" xr:uid="{32056479-DAC6-49E3-BA70-2C3013105AAC}"/>
    <cellStyle name="Millares [0] 4 2 2 3 2" xfId="638" xr:uid="{6FDF44CB-1150-4356-98FB-1FD272C2AE27}"/>
    <cellStyle name="Millares [0] 4 2 2 3 2 2" xfId="1241" xr:uid="{05011BD9-58FD-4E3C-8B6E-A7FB7653769A}"/>
    <cellStyle name="Millares [0] 4 2 2 3 3" xfId="941" xr:uid="{D46B93EF-F394-4007-B8BD-0C75C780D4AF}"/>
    <cellStyle name="Millares [0] 4 2 2 4" xfId="438" xr:uid="{140BE6CA-D956-45FD-AEF2-DA6D7E3464DD}"/>
    <cellStyle name="Millares [0] 4 2 2 4 2" xfId="1041" xr:uid="{A95C0EB7-9157-422E-92E3-F8177DC5ACA5}"/>
    <cellStyle name="Millares [0] 4 2 2 5" xfId="741" xr:uid="{9157708D-9A36-4A59-B7BC-4D236AB14934}"/>
    <cellStyle name="Millares [0] 4 2 3" xfId="188" xr:uid="{7C55C7AC-FB6B-4AFA-8547-655630234FF8}"/>
    <cellStyle name="Millares [0] 4 2 3 2" xfId="488" xr:uid="{9755692C-31DF-4730-9792-8E6A75F55D50}"/>
    <cellStyle name="Millares [0] 4 2 3 2 2" xfId="1091" xr:uid="{9A0402E6-1009-4C40-8C58-0AF9BDF723EA}"/>
    <cellStyle name="Millares [0] 4 2 3 3" xfId="791" xr:uid="{7DE5E738-E5FA-4AF2-8C0C-C9F98013B1DF}"/>
    <cellStyle name="Millares [0] 4 2 4" xfId="288" xr:uid="{F0A1FE38-E58C-4E35-A1D9-13F7139CED0A}"/>
    <cellStyle name="Millares [0] 4 2 4 2" xfId="588" xr:uid="{EF3E6FB4-A403-4633-A5BD-4115AA23C366}"/>
    <cellStyle name="Millares [0] 4 2 4 2 2" xfId="1191" xr:uid="{453E47CD-FC88-4DDD-B1C8-61F6B6B07A79}"/>
    <cellStyle name="Millares [0] 4 2 4 3" xfId="891" xr:uid="{B0316A1B-A62E-4F33-A3B8-BE990633DD41}"/>
    <cellStyle name="Millares [0] 4 2 5" xfId="388" xr:uid="{C98A99D0-C8DD-42E8-8241-1B36033526FF}"/>
    <cellStyle name="Millares [0] 4 2 5 2" xfId="991" xr:uid="{822A331A-20B0-4964-9210-3184A12E7CA7}"/>
    <cellStyle name="Millares [0] 4 2 6" xfId="691" xr:uid="{3C4D62F8-7102-4508-807D-A6959869A5C3}"/>
    <cellStyle name="Millares [0] 4 3" xfId="118" xr:uid="{93FCB01F-C7A1-49E7-8641-21677745080E}"/>
    <cellStyle name="Millares [0] 4 3 2" xfId="218" xr:uid="{B821AD8A-BDEE-4A9B-BAEB-5857DB8BA1E9}"/>
    <cellStyle name="Millares [0] 4 3 2 2" xfId="518" xr:uid="{1FEE5D3B-6996-4B18-A117-155D2DEC97BE}"/>
    <cellStyle name="Millares [0] 4 3 2 2 2" xfId="1121" xr:uid="{859551AC-3ABD-4AA4-BB22-2096E3C46ED9}"/>
    <cellStyle name="Millares [0] 4 3 2 3" xfId="821" xr:uid="{E43CB633-244A-4E18-9F04-9DE7751118F3}"/>
    <cellStyle name="Millares [0] 4 3 3" xfId="318" xr:uid="{F184E00C-1106-40FB-8864-B2D6940EEBC1}"/>
    <cellStyle name="Millares [0] 4 3 3 2" xfId="618" xr:uid="{FE7F7470-3EA7-420E-95A0-BEDB1D1C172A}"/>
    <cellStyle name="Millares [0] 4 3 3 2 2" xfId="1221" xr:uid="{A59C8EBA-9DA4-447E-BF52-94349B06F77E}"/>
    <cellStyle name="Millares [0] 4 3 3 3" xfId="921" xr:uid="{5A4B46A9-B375-4ADE-9E27-246395449FB7}"/>
    <cellStyle name="Millares [0] 4 3 4" xfId="418" xr:uid="{1CE99E58-2EC4-4441-AF4B-18A87C81023A}"/>
    <cellStyle name="Millares [0] 4 3 4 2" xfId="1021" xr:uid="{ED282A8A-E947-4B69-88A0-D0A448ABDBF9}"/>
    <cellStyle name="Millares [0] 4 3 5" xfId="721" xr:uid="{00AD7CB8-5196-40A6-AA35-DA093D6288A0}"/>
    <cellStyle name="Millares [0] 4 4" xfId="168" xr:uid="{5DC7AC36-5B9B-4D22-AB9F-F2414DA1273C}"/>
    <cellStyle name="Millares [0] 4 4 2" xfId="468" xr:uid="{93965A95-1528-46F0-82D4-81E40A1C68F8}"/>
    <cellStyle name="Millares [0] 4 4 2 2" xfId="1071" xr:uid="{5EA8DC38-8473-4E30-A1A2-66B843E4631D}"/>
    <cellStyle name="Millares [0] 4 4 3" xfId="771" xr:uid="{4F1535C2-259D-4075-B79B-18AEF27EAD89}"/>
    <cellStyle name="Millares [0] 4 5" xfId="268" xr:uid="{4ACE92C1-80F0-48B3-92BF-3BA7B0B6D407}"/>
    <cellStyle name="Millares [0] 4 5 2" xfId="568" xr:uid="{1336C1F3-AE83-4E1A-8774-F49A570D2E42}"/>
    <cellStyle name="Millares [0] 4 5 2 2" xfId="1171" xr:uid="{EF4447AE-B59C-4F35-8B38-F2275721BC61}"/>
    <cellStyle name="Millares [0] 4 5 3" xfId="871" xr:uid="{34747DA4-899E-4DD2-8412-075A7B945435}"/>
    <cellStyle name="Millares [0] 4 6" xfId="368" xr:uid="{03E051D6-FC4E-4468-8032-CEF88E84B19B}"/>
    <cellStyle name="Millares [0] 4 6 2" xfId="971" xr:uid="{5A826056-CD9F-4A06-9986-9CFFA9CA135C}"/>
    <cellStyle name="Millares [0] 4 7" xfId="671" xr:uid="{272BBE40-E4CC-492E-A77F-707C9B2C5D33}"/>
    <cellStyle name="Millares [0] 5" xfId="78" xr:uid="{765E8203-782F-455E-832C-A1F66337DD56}"/>
    <cellStyle name="Millares [0] 5 2" xfId="128" xr:uid="{7934353C-37C7-4577-9A4D-4A5181559E2D}"/>
    <cellStyle name="Millares [0] 5 2 2" xfId="228" xr:uid="{4481DC41-DE38-4EFE-86F9-F826B92903C0}"/>
    <cellStyle name="Millares [0] 5 2 2 2" xfId="528" xr:uid="{0DB28097-5643-456B-87A0-DE48709D8C06}"/>
    <cellStyle name="Millares [0] 5 2 2 2 2" xfId="1131" xr:uid="{3ED490D5-478D-45AD-8FEF-1D5DCDB864ED}"/>
    <cellStyle name="Millares [0] 5 2 2 3" xfId="831" xr:uid="{5441765B-70CC-4072-920E-0E98ED7867A7}"/>
    <cellStyle name="Millares [0] 5 2 3" xfId="328" xr:uid="{7C6FAC0F-E4D2-4903-A3A1-AFB15F82B510}"/>
    <cellStyle name="Millares [0] 5 2 3 2" xfId="628" xr:uid="{801BF152-6533-409C-87C1-C4E62D8C018D}"/>
    <cellStyle name="Millares [0] 5 2 3 2 2" xfId="1231" xr:uid="{6610EB7A-2C74-4567-B8BB-546D72755F42}"/>
    <cellStyle name="Millares [0] 5 2 3 3" xfId="931" xr:uid="{BF1C124F-6002-4840-8683-5CB0F312290B}"/>
    <cellStyle name="Millares [0] 5 2 4" xfId="428" xr:uid="{3A975352-91E2-466D-990C-B484D77BE687}"/>
    <cellStyle name="Millares [0] 5 2 4 2" xfId="1031" xr:uid="{F6890CD5-3C08-4649-B7BC-8D6205900E71}"/>
    <cellStyle name="Millares [0] 5 2 5" xfId="731" xr:uid="{5FA5CCBE-5B0F-4FCD-884E-B3AF188B36E7}"/>
    <cellStyle name="Millares [0] 5 3" xfId="178" xr:uid="{3EB76EB2-83CC-4CDC-8259-E8D586A5ABA8}"/>
    <cellStyle name="Millares [0] 5 3 2" xfId="478" xr:uid="{61E5CB86-952F-4CA9-BDF5-39E319F739EF}"/>
    <cellStyle name="Millares [0] 5 3 2 2" xfId="1081" xr:uid="{431094CB-0FEA-447C-ACB6-C6F754680480}"/>
    <cellStyle name="Millares [0] 5 3 3" xfId="781" xr:uid="{70B9E838-F94A-480E-A46A-BC3AC8E0825D}"/>
    <cellStyle name="Millares [0] 5 4" xfId="278" xr:uid="{0D0171CD-BEE3-4997-976C-FB067679F1FC}"/>
    <cellStyle name="Millares [0] 5 4 2" xfId="578" xr:uid="{CD691A95-1815-415B-973B-1254A6C0D1C1}"/>
    <cellStyle name="Millares [0] 5 4 2 2" xfId="1181" xr:uid="{2D5AB08C-58B2-4F8A-8678-5788943368ED}"/>
    <cellStyle name="Millares [0] 5 4 3" xfId="881" xr:uid="{6A114558-9CF6-4B8E-A39A-6C0CFDEB4126}"/>
    <cellStyle name="Millares [0] 5 5" xfId="378" xr:uid="{10187555-94CF-4588-B93F-2FB1B9BEC3C8}"/>
    <cellStyle name="Millares [0] 5 5 2" xfId="981" xr:uid="{8A9FFD2C-D3E1-48F8-B548-18091730564F}"/>
    <cellStyle name="Millares [0] 5 6" xfId="681" xr:uid="{2BDAB214-0168-40AC-8584-2FB87E4978D2}"/>
    <cellStyle name="Millares [0] 6" xfId="98" xr:uid="{C439DC4F-51FE-44DF-ACF7-0C8F26A4986B}"/>
    <cellStyle name="Millares [0] 6 2" xfId="148" xr:uid="{1A95F6A2-75C1-4377-9430-4AF214861336}"/>
    <cellStyle name="Millares [0] 6 2 2" xfId="248" xr:uid="{1124B03B-3EAD-4762-B38C-7283311653A4}"/>
    <cellStyle name="Millares [0] 6 2 2 2" xfId="548" xr:uid="{E410AA29-46F9-45EC-8748-48F56E486960}"/>
    <cellStyle name="Millares [0] 6 2 2 2 2" xfId="1151" xr:uid="{96909701-E51F-4520-A5B5-E673A2E4C52F}"/>
    <cellStyle name="Millares [0] 6 2 2 3" xfId="851" xr:uid="{B42C989B-DCC8-4F6D-B6F6-04396082103C}"/>
    <cellStyle name="Millares [0] 6 2 3" xfId="348" xr:uid="{5C93AEA5-A0FF-4E76-A023-B3FA0E07CDBA}"/>
    <cellStyle name="Millares [0] 6 2 3 2" xfId="648" xr:uid="{8604ED82-446C-4881-8738-E25A16A9EADF}"/>
    <cellStyle name="Millares [0] 6 2 3 2 2" xfId="1251" xr:uid="{9CC7EA7F-A33C-4703-9A5B-97C8273E265E}"/>
    <cellStyle name="Millares [0] 6 2 3 3" xfId="951" xr:uid="{9038EE0B-0234-4255-BF7B-0BC28A22D47A}"/>
    <cellStyle name="Millares [0] 6 2 4" xfId="448" xr:uid="{D2763BF0-A3AF-4301-AC50-BA5AE16A54D7}"/>
    <cellStyle name="Millares [0] 6 2 4 2" xfId="1051" xr:uid="{DE73FD90-5174-4E39-9704-08D3113D643F}"/>
    <cellStyle name="Millares [0] 6 2 5" xfId="751" xr:uid="{A58DFA19-5887-4C92-9B99-9F6F7AE30891}"/>
    <cellStyle name="Millares [0] 6 3" xfId="198" xr:uid="{F551C8E0-BE7C-4A75-9527-043579166D1C}"/>
    <cellStyle name="Millares [0] 6 3 2" xfId="498" xr:uid="{6739FCDC-4522-4506-B831-9268BCBD266B}"/>
    <cellStyle name="Millares [0] 6 3 2 2" xfId="1101" xr:uid="{9C03560C-56A6-4B37-AAF2-D2114F08F5B8}"/>
    <cellStyle name="Millares [0] 6 3 3" xfId="801" xr:uid="{2B288AB6-94E9-4323-B63C-47A88D457FEF}"/>
    <cellStyle name="Millares [0] 6 4" xfId="298" xr:uid="{40EFE376-9755-43CA-AF6F-AE7F12B71DA9}"/>
    <cellStyle name="Millares [0] 6 4 2" xfId="598" xr:uid="{5C00034D-2A86-4ECD-9CE3-6C73BEE2B183}"/>
    <cellStyle name="Millares [0] 6 4 2 2" xfId="1201" xr:uid="{A743C033-771E-4BFE-AE2D-F00FAEE6DB00}"/>
    <cellStyle name="Millares [0] 6 4 3" xfId="901" xr:uid="{DC675DCA-D22A-456D-B4E6-4163EEB689D9}"/>
    <cellStyle name="Millares [0] 6 5" xfId="398" xr:uid="{605C740A-C7B8-4118-8192-44611146C608}"/>
    <cellStyle name="Millares [0] 6 5 2" xfId="1001" xr:uid="{F53C4AAC-B806-4424-B9AD-5A2A8AFF6BC7}"/>
    <cellStyle name="Millares [0] 6 6" xfId="701" xr:uid="{12BADE78-F16D-4B44-A716-A34D60531838}"/>
    <cellStyle name="Millares [0] 7" xfId="108" xr:uid="{1578A6AC-BEEA-4EBB-B968-A2A85FD66813}"/>
    <cellStyle name="Millares [0] 7 2" xfId="208" xr:uid="{950558BC-A270-45E9-BCDE-2A872D14CC98}"/>
    <cellStyle name="Millares [0] 7 2 2" xfId="508" xr:uid="{8FF376B3-D5A2-4291-B976-2402F18E5117}"/>
    <cellStyle name="Millares [0] 7 2 2 2" xfId="1111" xr:uid="{F1D69BDF-40F3-431E-8F40-1D84854E62BA}"/>
    <cellStyle name="Millares [0] 7 2 3" xfId="811" xr:uid="{085F4C4C-ADD5-424E-B649-2FA643756976}"/>
    <cellStyle name="Millares [0] 7 3" xfId="308" xr:uid="{8021382B-0B79-4372-869E-D27D45508DDC}"/>
    <cellStyle name="Millares [0] 7 3 2" xfId="608" xr:uid="{A78D41AC-DAFD-4F04-B811-41A868905D1A}"/>
    <cellStyle name="Millares [0] 7 3 2 2" xfId="1211" xr:uid="{EF2868DE-4D0E-4812-A776-5634A7E6DF8E}"/>
    <cellStyle name="Millares [0] 7 3 3" xfId="911" xr:uid="{6CFC25DF-F792-41AD-B702-6775CBB1D8A4}"/>
    <cellStyle name="Millares [0] 7 4" xfId="408" xr:uid="{AD1A46EC-29C8-4B2F-AC47-95B9A71E5274}"/>
    <cellStyle name="Millares [0] 7 4 2" xfId="1011" xr:uid="{BE766D2F-17A7-4F4E-8317-9191A9911FBB}"/>
    <cellStyle name="Millares [0] 7 5" xfId="711" xr:uid="{475E236D-B86A-4CE9-96E2-EA206D2A0C30}"/>
    <cellStyle name="Millares [0] 8" xfId="158" xr:uid="{C8872BFB-1046-45FB-81E0-97A6554AFA35}"/>
    <cellStyle name="Millares [0] 8 2" xfId="458" xr:uid="{2B62B25E-DEE3-42BF-B508-C15E3D09AFA7}"/>
    <cellStyle name="Millares [0] 8 2 2" xfId="1061" xr:uid="{BB322656-66D7-41A4-BD90-C1C97908D936}"/>
    <cellStyle name="Millares [0] 8 3" xfId="761" xr:uid="{EF84D2BE-CB30-4317-88B2-7BD0C085CE89}"/>
    <cellStyle name="Millares [0] 9" xfId="258" xr:uid="{00960246-F67A-4CDE-99BE-7988842224A7}"/>
    <cellStyle name="Millares [0] 9 2" xfId="558" xr:uid="{94E29D19-D175-4068-A378-AD877D5DBDBB}"/>
    <cellStyle name="Millares [0] 9 2 2" xfId="1161" xr:uid="{DFA0DA99-2732-4DF8-BD6F-54C5FA13A624}"/>
    <cellStyle name="Millares [0] 9 3" xfId="861" xr:uid="{A1E61674-82A1-4F4E-9524-661D481408A4}"/>
    <cellStyle name="Millares 10" xfId="1277" xr:uid="{626A1D81-65A2-45A4-A32B-A946CEDBEF09}"/>
    <cellStyle name="Millares 11" xfId="1283" xr:uid="{C9770E13-A862-42BE-A183-7AF082554424}"/>
    <cellStyle name="Millares 2" xfId="1260" xr:uid="{7486B791-EC36-4C45-B233-5EECB974F479}"/>
    <cellStyle name="Millares 23" xfId="49" xr:uid="{00000000-0005-0000-0000-000025000000}"/>
    <cellStyle name="Millares 3" xfId="61" xr:uid="{314D670D-59DE-446F-A8F1-36854802D805}"/>
    <cellStyle name="Millares 3 10" xfId="664" xr:uid="{B557BDE3-39D4-4029-BCCB-84FD2A573C7A}"/>
    <cellStyle name="Millares 3 2" xfId="66" xr:uid="{89E882C4-44D5-4494-866D-6783001DDBCC}"/>
    <cellStyle name="Millares 3 2 2" xfId="76" xr:uid="{F640DABC-9D29-4D99-90F7-6F9FA3D5E7B0}"/>
    <cellStyle name="Millares 3 2 2 2" xfId="96" xr:uid="{27CA3889-7982-4853-B093-3C43F8675E7F}"/>
    <cellStyle name="Millares 3 2 2 2 2" xfId="146" xr:uid="{F4017321-24AE-4E11-8DD2-B66879C2F8E1}"/>
    <cellStyle name="Millares 3 2 2 2 2 2" xfId="246" xr:uid="{C83E1CF7-3059-40BC-B412-9C7F8AFBDD38}"/>
    <cellStyle name="Millares 3 2 2 2 2 2 2" xfId="546" xr:uid="{3D2E1563-570E-43BA-9998-4DF1D4BE563D}"/>
    <cellStyle name="Millares 3 2 2 2 2 2 2 2" xfId="1149" xr:uid="{B2223D63-F843-4C2F-B049-A45144525E32}"/>
    <cellStyle name="Millares 3 2 2 2 2 2 3" xfId="849" xr:uid="{4531739A-0EEC-4F4A-8568-4D33D9C1B00E}"/>
    <cellStyle name="Millares 3 2 2 2 2 3" xfId="346" xr:uid="{52E07F53-5853-4680-A287-73B2AAC69AD0}"/>
    <cellStyle name="Millares 3 2 2 2 2 3 2" xfId="646" xr:uid="{169E329D-471E-427C-8B27-3EC598ED16D8}"/>
    <cellStyle name="Millares 3 2 2 2 2 3 2 2" xfId="1249" xr:uid="{B09096E6-AD3E-4039-94B9-B14D7106C779}"/>
    <cellStyle name="Millares 3 2 2 2 2 3 3" xfId="949" xr:uid="{D9F52CC5-A73D-4090-BADE-3FE9D9B221A2}"/>
    <cellStyle name="Millares 3 2 2 2 2 4" xfId="446" xr:uid="{30C9F530-9572-4C86-82C5-D9D168774FBF}"/>
    <cellStyle name="Millares 3 2 2 2 2 4 2" xfId="1049" xr:uid="{ABA5659E-631E-45E9-9A1A-6EF25DAD4A53}"/>
    <cellStyle name="Millares 3 2 2 2 2 5" xfId="749" xr:uid="{35D0F0A1-A637-417C-A4FF-136F21681B6D}"/>
    <cellStyle name="Millares 3 2 2 2 3" xfId="196" xr:uid="{CC22B937-E8E2-4EEE-8932-DCDA4EA0CEEE}"/>
    <cellStyle name="Millares 3 2 2 2 3 2" xfId="496" xr:uid="{03D110DF-C64A-4B8F-947D-3CD7B4051870}"/>
    <cellStyle name="Millares 3 2 2 2 3 2 2" xfId="1099" xr:uid="{DF74AFAE-D760-41D6-B5D7-F241933D9E1E}"/>
    <cellStyle name="Millares 3 2 2 2 3 3" xfId="799" xr:uid="{EFABEABA-A13A-474A-9879-113F882B6C17}"/>
    <cellStyle name="Millares 3 2 2 2 4" xfId="296" xr:uid="{1B687CA3-205F-41F0-9580-BEFF452F07CE}"/>
    <cellStyle name="Millares 3 2 2 2 4 2" xfId="596" xr:uid="{DE48A6C2-89D9-4FC5-84B8-2D6D784030E2}"/>
    <cellStyle name="Millares 3 2 2 2 4 2 2" xfId="1199" xr:uid="{D3C59612-99BF-43C6-A372-1239C8D75B0D}"/>
    <cellStyle name="Millares 3 2 2 2 4 3" xfId="899" xr:uid="{C61EBC06-A9D7-4EB6-A5CF-F94B5FB02268}"/>
    <cellStyle name="Millares 3 2 2 2 5" xfId="396" xr:uid="{A7DB935C-41F4-467B-8690-43A2CECC8AD9}"/>
    <cellStyle name="Millares 3 2 2 2 5 2" xfId="999" xr:uid="{EA89F24E-718D-450D-9B00-2F7E3DD68F02}"/>
    <cellStyle name="Millares 3 2 2 2 6" xfId="699" xr:uid="{FCDD6DA2-447B-4739-8D45-C56F6A76DA24}"/>
    <cellStyle name="Millares 3 2 2 3" xfId="126" xr:uid="{58DB41F3-FD3E-4E22-9987-9361FBE8C557}"/>
    <cellStyle name="Millares 3 2 2 3 2" xfId="226" xr:uid="{42309AA5-64AA-4C98-9B99-775AD7B71CD6}"/>
    <cellStyle name="Millares 3 2 2 3 2 2" xfId="526" xr:uid="{0E90D17E-C023-4AED-82B5-BE4B740B14C9}"/>
    <cellStyle name="Millares 3 2 2 3 2 2 2" xfId="1129" xr:uid="{32D4FC7A-35E2-452C-B081-2046528439D1}"/>
    <cellStyle name="Millares 3 2 2 3 2 3" xfId="829" xr:uid="{26B2D6FF-8D39-4BE2-95F3-72F9BCFD4963}"/>
    <cellStyle name="Millares 3 2 2 3 3" xfId="326" xr:uid="{EB1CE6F8-7E20-4010-AFAE-0B54859885C8}"/>
    <cellStyle name="Millares 3 2 2 3 3 2" xfId="626" xr:uid="{59762DC3-50F9-4BB0-A9AB-918B553417AE}"/>
    <cellStyle name="Millares 3 2 2 3 3 2 2" xfId="1229" xr:uid="{5F5521C0-2CF4-426E-853C-8777A5D24540}"/>
    <cellStyle name="Millares 3 2 2 3 3 3" xfId="929" xr:uid="{9B3C81BA-9A64-4962-848E-E0B82E9F7376}"/>
    <cellStyle name="Millares 3 2 2 3 4" xfId="426" xr:uid="{CE7002E2-27B9-4EDD-8E5D-AEEE55FAF1E4}"/>
    <cellStyle name="Millares 3 2 2 3 4 2" xfId="1029" xr:uid="{13B58C25-BEE6-4FB9-A5A6-220A09021D25}"/>
    <cellStyle name="Millares 3 2 2 3 5" xfId="729" xr:uid="{7649D160-1240-4FA8-9872-08B564BCF25C}"/>
    <cellStyle name="Millares 3 2 2 4" xfId="176" xr:uid="{04792025-6F71-44BE-A6CD-DA2BDE82B33E}"/>
    <cellStyle name="Millares 3 2 2 4 2" xfId="476" xr:uid="{83D3788A-4512-4613-A382-25A41265724F}"/>
    <cellStyle name="Millares 3 2 2 4 2 2" xfId="1079" xr:uid="{B99E15A6-928B-4D0B-B49F-916A2DCBED55}"/>
    <cellStyle name="Millares 3 2 2 4 3" xfId="779" xr:uid="{376B5A54-04D6-4E49-96FB-C1C49C0A4E28}"/>
    <cellStyle name="Millares 3 2 2 5" xfId="276" xr:uid="{AEDFC43C-4BF9-4126-A000-6AC88AC2A5C1}"/>
    <cellStyle name="Millares 3 2 2 5 2" xfId="576" xr:uid="{0EA154D6-21D8-4820-AE8B-25F2CA391F9D}"/>
    <cellStyle name="Millares 3 2 2 5 2 2" xfId="1179" xr:uid="{4160A6DC-6770-4A6A-A7FC-CAACE4C3B6A6}"/>
    <cellStyle name="Millares 3 2 2 5 3" xfId="879" xr:uid="{790C232F-D9FB-4EFB-8D37-ADE0D4D25C58}"/>
    <cellStyle name="Millares 3 2 2 6" xfId="376" xr:uid="{7E20E3CD-FD48-4A38-A88B-E4655EC3DF21}"/>
    <cellStyle name="Millares 3 2 2 6 2" xfId="979" xr:uid="{9DF397B8-EB3C-4851-950C-ED8B5176C994}"/>
    <cellStyle name="Millares 3 2 2 7" xfId="679" xr:uid="{CAB0272B-E1E2-4A1A-AB41-1D530434D8C3}"/>
    <cellStyle name="Millares 3 2 3" xfId="86" xr:uid="{003D1296-EF95-44C5-8123-E2AA24703E6C}"/>
    <cellStyle name="Millares 3 2 3 2" xfId="136" xr:uid="{05985790-6D08-489A-96C0-EE99A1C2BC5F}"/>
    <cellStyle name="Millares 3 2 3 2 2" xfId="236" xr:uid="{1AA08CFA-2F0C-4BE1-879E-C1929F2A6312}"/>
    <cellStyle name="Millares 3 2 3 2 2 2" xfId="536" xr:uid="{8466B767-E9DA-40CE-B46F-5127E9C151DF}"/>
    <cellStyle name="Millares 3 2 3 2 2 2 2" xfId="1139" xr:uid="{F0DC3B8D-4D61-432C-99FF-97057DDCF6E6}"/>
    <cellStyle name="Millares 3 2 3 2 2 3" xfId="839" xr:uid="{3871BC89-814A-4DA6-951F-1A0D9586AD43}"/>
    <cellStyle name="Millares 3 2 3 2 3" xfId="336" xr:uid="{C48C3211-AAD4-4920-A37F-A0A0784DFE9C}"/>
    <cellStyle name="Millares 3 2 3 2 3 2" xfId="636" xr:uid="{5CFA57E6-5A5D-404C-8D67-431CE48FC1FA}"/>
    <cellStyle name="Millares 3 2 3 2 3 2 2" xfId="1239" xr:uid="{F0AEF76C-AF2E-48DF-A09E-2D376E83C577}"/>
    <cellStyle name="Millares 3 2 3 2 3 3" xfId="939" xr:uid="{76F8A732-E1AB-41E2-BCE2-994A2384098E}"/>
    <cellStyle name="Millares 3 2 3 2 4" xfId="436" xr:uid="{9BD50C7A-682C-42AB-BD9F-0C00D211073C}"/>
    <cellStyle name="Millares 3 2 3 2 4 2" xfId="1039" xr:uid="{5F5EC641-7F17-4317-9CBB-2B4B6BAF2D42}"/>
    <cellStyle name="Millares 3 2 3 2 5" xfId="739" xr:uid="{3FC10DCE-A25B-4AB3-B35E-F15DA519146F}"/>
    <cellStyle name="Millares 3 2 3 3" xfId="186" xr:uid="{8557BDB0-4DA4-4D8C-A22C-678AA28F65A4}"/>
    <cellStyle name="Millares 3 2 3 3 2" xfId="486" xr:uid="{A9AD39E3-06D3-413D-96E8-133AA0906A08}"/>
    <cellStyle name="Millares 3 2 3 3 2 2" xfId="1089" xr:uid="{9FD30A70-6041-4B92-A6E6-7F909A3FB847}"/>
    <cellStyle name="Millares 3 2 3 3 3" xfId="789" xr:uid="{C43F77D3-CCD6-4C32-BA38-E10830472566}"/>
    <cellStyle name="Millares 3 2 3 4" xfId="286" xr:uid="{3232ABC3-C60C-4B5A-8E47-53352149582F}"/>
    <cellStyle name="Millares 3 2 3 4 2" xfId="586" xr:uid="{8F4E3F37-3B40-4DF7-8B24-DD82E190EA31}"/>
    <cellStyle name="Millares 3 2 3 4 2 2" xfId="1189" xr:uid="{C3804D8E-2EF1-4933-B6C1-45394B9E43AD}"/>
    <cellStyle name="Millares 3 2 3 4 3" xfId="889" xr:uid="{DB507D91-45E9-4367-A989-C7D218476A70}"/>
    <cellStyle name="Millares 3 2 3 5" xfId="386" xr:uid="{CEEF9BC8-210C-4910-9C92-0D8191D52DC0}"/>
    <cellStyle name="Millares 3 2 3 5 2" xfId="989" xr:uid="{1C2BC4CC-27FC-4657-9227-4EA2C9B220C4}"/>
    <cellStyle name="Millares 3 2 3 6" xfId="689" xr:uid="{91EA5457-EC00-4AD6-B51C-DFF4415A1766}"/>
    <cellStyle name="Millares 3 2 4" xfId="106" xr:uid="{582E2313-AD7D-49CE-A775-39DBC2ACB171}"/>
    <cellStyle name="Millares 3 2 4 2" xfId="156" xr:uid="{D2A869B3-E377-43D0-ADE8-B62CF88E0312}"/>
    <cellStyle name="Millares 3 2 4 2 2" xfId="256" xr:uid="{61109FE0-600F-48A2-8C41-A90AB31D1D47}"/>
    <cellStyle name="Millares 3 2 4 2 2 2" xfId="556" xr:uid="{D38316F5-E580-40BD-A177-707B5983D1EB}"/>
    <cellStyle name="Millares 3 2 4 2 2 2 2" xfId="1159" xr:uid="{352A22CA-5FB1-4CCC-A4DC-E69CE99F374B}"/>
    <cellStyle name="Millares 3 2 4 2 2 3" xfId="859" xr:uid="{4C8C3B4D-D8C6-41F1-8A27-697F1D017BA8}"/>
    <cellStyle name="Millares 3 2 4 2 3" xfId="356" xr:uid="{C8367593-04D6-4788-8C32-1B3D507FD719}"/>
    <cellStyle name="Millares 3 2 4 2 3 2" xfId="656" xr:uid="{5945CF5C-F21F-4A7B-B91C-765D4B8AF01F}"/>
    <cellStyle name="Millares 3 2 4 2 3 2 2" xfId="1259" xr:uid="{C2859E27-D717-45BA-9B3B-77B4EF8E5669}"/>
    <cellStyle name="Millares 3 2 4 2 3 3" xfId="959" xr:uid="{AAE89928-4CF7-473F-B42A-312B9C899828}"/>
    <cellStyle name="Millares 3 2 4 2 4" xfId="456" xr:uid="{EF7BB297-A15E-4C78-9FCF-4F82D63F7330}"/>
    <cellStyle name="Millares 3 2 4 2 4 2" xfId="1059" xr:uid="{FDCC5A97-C951-40B9-BD48-C29BF0C3B4E2}"/>
    <cellStyle name="Millares 3 2 4 2 5" xfId="759" xr:uid="{F8CC1D5E-E89A-4FA9-AFDD-9A63047CC2E0}"/>
    <cellStyle name="Millares 3 2 4 3" xfId="206" xr:uid="{20903072-3A1C-4B9B-B553-446445A6B951}"/>
    <cellStyle name="Millares 3 2 4 3 2" xfId="506" xr:uid="{CF505B27-CA2D-4FB8-B1B2-29C9EBAB1CD7}"/>
    <cellStyle name="Millares 3 2 4 3 2 2" xfId="1109" xr:uid="{CFDCA99E-E3DD-4835-A843-1DBC80211908}"/>
    <cellStyle name="Millares 3 2 4 3 3" xfId="809" xr:uid="{721E326A-AD59-46FF-A9D9-2ED3CD77D46D}"/>
    <cellStyle name="Millares 3 2 4 4" xfId="306" xr:uid="{A55838FA-54EF-499F-892E-987CBEF5521C}"/>
    <cellStyle name="Millares 3 2 4 4 2" xfId="606" xr:uid="{22E335F3-8282-483D-A900-877CB961E340}"/>
    <cellStyle name="Millares 3 2 4 4 2 2" xfId="1209" xr:uid="{6BA5264A-2519-4890-9B11-CB7B766CD550}"/>
    <cellStyle name="Millares 3 2 4 4 3" xfId="909" xr:uid="{BDB547D7-396F-4C99-9524-E54EC3721476}"/>
    <cellStyle name="Millares 3 2 4 5" xfId="406" xr:uid="{1B8A9707-3BE6-4800-AD1F-775CE593035B}"/>
    <cellStyle name="Millares 3 2 4 5 2" xfId="1009" xr:uid="{B52EB8A4-B49E-416B-ADC2-002B09AA295E}"/>
    <cellStyle name="Millares 3 2 4 6" xfId="709" xr:uid="{153A3337-A4E9-488B-A61C-F68A6AC0AEC3}"/>
    <cellStyle name="Millares 3 2 5" xfId="116" xr:uid="{34A3A338-84B2-4A33-9474-FBBB47CF2A38}"/>
    <cellStyle name="Millares 3 2 5 2" xfId="216" xr:uid="{B93BF4C0-711B-452E-9931-3C07EBA0B027}"/>
    <cellStyle name="Millares 3 2 5 2 2" xfId="516" xr:uid="{C670BF4B-9E61-4EF0-97E1-2008438715A8}"/>
    <cellStyle name="Millares 3 2 5 2 2 2" xfId="1119" xr:uid="{7E27FEE0-C2E9-49B6-9CF7-CED051801880}"/>
    <cellStyle name="Millares 3 2 5 2 3" xfId="819" xr:uid="{9607337D-DB10-448A-A935-BAB7F1DDA930}"/>
    <cellStyle name="Millares 3 2 5 3" xfId="316" xr:uid="{B8DBCA25-3E5B-4033-BCBB-2E8E63F574B9}"/>
    <cellStyle name="Millares 3 2 5 3 2" xfId="616" xr:uid="{F49A9D3C-3D07-462E-A18F-4DA64699907A}"/>
    <cellStyle name="Millares 3 2 5 3 2 2" xfId="1219" xr:uid="{26667150-B7B8-463E-A6A0-C473F558B861}"/>
    <cellStyle name="Millares 3 2 5 3 3" xfId="919" xr:uid="{450EA115-6C4D-40C0-BD6F-AB1492CC61E1}"/>
    <cellStyle name="Millares 3 2 5 4" xfId="416" xr:uid="{DC85CE61-54E6-4971-9B5D-005F4A08DE2E}"/>
    <cellStyle name="Millares 3 2 5 4 2" xfId="1019" xr:uid="{2134ACD9-97D6-4E4C-9F2A-F67DAA7C70AF}"/>
    <cellStyle name="Millares 3 2 5 5" xfId="719" xr:uid="{529A47BD-9A9A-43AF-A2A6-19E29CD8FB16}"/>
    <cellStyle name="Millares 3 2 6" xfId="166" xr:uid="{CD17E5A7-B60A-40F1-85DB-1A07C2179A8A}"/>
    <cellStyle name="Millares 3 2 6 2" xfId="466" xr:uid="{9A179FA0-E78D-4D7E-805F-9048278D3446}"/>
    <cellStyle name="Millares 3 2 6 2 2" xfId="1069" xr:uid="{22B22D6A-6975-4388-990A-D2F32DB18DFA}"/>
    <cellStyle name="Millares 3 2 6 3" xfId="769" xr:uid="{FCE1A5A0-15C6-406D-BEF4-666719662CFD}"/>
    <cellStyle name="Millares 3 2 7" xfId="266" xr:uid="{3B1D4115-E074-446E-BB2B-074AB7EBF174}"/>
    <cellStyle name="Millares 3 2 7 2" xfId="566" xr:uid="{13BFE136-AA92-44B4-A526-C9632D1942E9}"/>
    <cellStyle name="Millares 3 2 7 2 2" xfId="1169" xr:uid="{3D3E6B47-DB1C-459B-BEC1-E275FF7FF4F1}"/>
    <cellStyle name="Millares 3 2 7 3" xfId="869" xr:uid="{9CD3DFA2-5F76-415F-8C54-59FC46399588}"/>
    <cellStyle name="Millares 3 2 8" xfId="366" xr:uid="{49C4B9E5-921A-4E65-B547-1CAD48E45A78}"/>
    <cellStyle name="Millares 3 2 8 2" xfId="969" xr:uid="{0962D394-4FFB-4C94-ACA6-240138AA7990}"/>
    <cellStyle name="Millares 3 2 9" xfId="669" xr:uid="{8272E3E8-498F-49B3-B136-1D32609C9E7D}"/>
    <cellStyle name="Millares 3 3" xfId="71" xr:uid="{358DDB6F-68BF-421C-916F-908897D8CB1A}"/>
    <cellStyle name="Millares 3 3 2" xfId="91" xr:uid="{8B9AF8FF-5EEA-4CF7-AD58-E6B81E50F2B0}"/>
    <cellStyle name="Millares 3 3 2 2" xfId="141" xr:uid="{5F6C2A5B-1568-4731-99CC-2B2370927A7D}"/>
    <cellStyle name="Millares 3 3 2 2 2" xfId="241" xr:uid="{DC75BDCD-B2D3-44E8-933B-4D7C2B5F65AF}"/>
    <cellStyle name="Millares 3 3 2 2 2 2" xfId="541" xr:uid="{83CAA6B6-16E3-4CAF-82EF-DD95F15A39E8}"/>
    <cellStyle name="Millares 3 3 2 2 2 2 2" xfId="1144" xr:uid="{A0E1ED61-2C64-4E32-B231-87E7F7A2BD7D}"/>
    <cellStyle name="Millares 3 3 2 2 2 3" xfId="844" xr:uid="{000028B1-A8C5-4088-BA86-074ECD706025}"/>
    <cellStyle name="Millares 3 3 2 2 3" xfId="341" xr:uid="{5190BBE7-AA70-4846-B478-0412FBF3F9F9}"/>
    <cellStyle name="Millares 3 3 2 2 3 2" xfId="641" xr:uid="{5E33FDED-8321-4CAC-99CB-A188FA72D294}"/>
    <cellStyle name="Millares 3 3 2 2 3 2 2" xfId="1244" xr:uid="{6DD3E07A-EA3C-4CBA-8E4C-283609810399}"/>
    <cellStyle name="Millares 3 3 2 2 3 3" xfId="944" xr:uid="{BF54956A-ECA4-4263-8AB6-A62D30FE0580}"/>
    <cellStyle name="Millares 3 3 2 2 4" xfId="441" xr:uid="{0318C878-CDCD-48D5-ABBF-E88CBBAB5FD5}"/>
    <cellStyle name="Millares 3 3 2 2 4 2" xfId="1044" xr:uid="{135F1611-6D7D-4ACA-88C1-E0F099E2C211}"/>
    <cellStyle name="Millares 3 3 2 2 5" xfId="744" xr:uid="{D0083750-DC80-45C3-9906-0F255548087B}"/>
    <cellStyle name="Millares 3 3 2 3" xfId="191" xr:uid="{BB882F74-A52B-473B-8D80-CF086E3664C3}"/>
    <cellStyle name="Millares 3 3 2 3 2" xfId="491" xr:uid="{66A9E5C9-5BDE-4B8F-879F-5AB46C911C57}"/>
    <cellStyle name="Millares 3 3 2 3 2 2" xfId="1094" xr:uid="{EB65B882-D667-49CB-8FD1-5CAC2CA342F5}"/>
    <cellStyle name="Millares 3 3 2 3 3" xfId="794" xr:uid="{526440F4-7AF5-4925-B3E7-6F6659848639}"/>
    <cellStyle name="Millares 3 3 2 4" xfId="291" xr:uid="{0EA26A2F-DAF8-455B-A81C-4237D2DB2439}"/>
    <cellStyle name="Millares 3 3 2 4 2" xfId="591" xr:uid="{D5167F70-AFCC-4572-94D9-0CE8AEE20670}"/>
    <cellStyle name="Millares 3 3 2 4 2 2" xfId="1194" xr:uid="{32E99E14-588B-476A-AF89-09DE34095C72}"/>
    <cellStyle name="Millares 3 3 2 4 3" xfId="894" xr:uid="{E3EDE9DB-179D-48D8-BB4E-F6401A8A2274}"/>
    <cellStyle name="Millares 3 3 2 5" xfId="391" xr:uid="{0FCEB4BF-8514-4298-8C2D-4722C102F6D7}"/>
    <cellStyle name="Millares 3 3 2 5 2" xfId="994" xr:uid="{AA973056-CEC7-4E77-8117-B7DF9D515B45}"/>
    <cellStyle name="Millares 3 3 2 6" xfId="694" xr:uid="{2C6E903C-F357-4B51-B1C2-18F8A43C932F}"/>
    <cellStyle name="Millares 3 3 3" xfId="121" xr:uid="{F123485A-DE4D-40ED-9610-DEBE47309120}"/>
    <cellStyle name="Millares 3 3 3 2" xfId="221" xr:uid="{A90FBD17-8612-4B1A-852E-B8C5BA59B937}"/>
    <cellStyle name="Millares 3 3 3 2 2" xfId="521" xr:uid="{6B8DB0AA-1A9E-4A6B-B3BB-C8307B660336}"/>
    <cellStyle name="Millares 3 3 3 2 2 2" xfId="1124" xr:uid="{560A87F6-CC77-4AF8-8F7C-4BA630713968}"/>
    <cellStyle name="Millares 3 3 3 2 3" xfId="824" xr:uid="{3A483ED3-6AF2-444E-A03D-23E8AA3C36BF}"/>
    <cellStyle name="Millares 3 3 3 3" xfId="321" xr:uid="{5635FE65-5231-4058-97A8-7F035044BEC1}"/>
    <cellStyle name="Millares 3 3 3 3 2" xfId="621" xr:uid="{6D320195-AB83-415D-B15E-4394616F4D12}"/>
    <cellStyle name="Millares 3 3 3 3 2 2" xfId="1224" xr:uid="{523FE29A-539E-4D21-841C-97EA9484EDC6}"/>
    <cellStyle name="Millares 3 3 3 3 3" xfId="924" xr:uid="{0907B065-7EE5-441F-B386-0A898F5A6CC0}"/>
    <cellStyle name="Millares 3 3 3 4" xfId="421" xr:uid="{AB56E3D6-AFF2-4C7E-9847-67204CCFAD94}"/>
    <cellStyle name="Millares 3 3 3 4 2" xfId="1024" xr:uid="{C064F618-9E90-4416-B21B-D44B91C52F01}"/>
    <cellStyle name="Millares 3 3 3 5" xfId="724" xr:uid="{7F8E494D-FB63-445D-9828-3B1377B31633}"/>
    <cellStyle name="Millares 3 3 4" xfId="171" xr:uid="{471C3F95-D4A7-4909-8815-3C213A7EF3A2}"/>
    <cellStyle name="Millares 3 3 4 2" xfId="471" xr:uid="{DC736173-ACE5-402C-B1E6-8A074B07F3F0}"/>
    <cellStyle name="Millares 3 3 4 2 2" xfId="1074" xr:uid="{75E8C734-47B7-4283-ABDD-2E57804FFEA0}"/>
    <cellStyle name="Millares 3 3 4 3" xfId="774" xr:uid="{D78FFE92-8564-4703-A5AB-7E58C820E28C}"/>
    <cellStyle name="Millares 3 3 5" xfId="271" xr:uid="{4FE7AB8D-3C30-4E80-9E15-19CDC35D04AF}"/>
    <cellStyle name="Millares 3 3 5 2" xfId="571" xr:uid="{06ACF5AC-EDF4-491C-8437-8AEDD055DCA0}"/>
    <cellStyle name="Millares 3 3 5 2 2" xfId="1174" xr:uid="{069BD081-8CB8-4804-8E14-C2131C22BF6B}"/>
    <cellStyle name="Millares 3 3 5 3" xfId="874" xr:uid="{40A159BE-3E11-4565-BEEF-A4782ED41700}"/>
    <cellStyle name="Millares 3 3 6" xfId="371" xr:uid="{9101227E-71E2-4F69-B5E0-F7D752883C9B}"/>
    <cellStyle name="Millares 3 3 6 2" xfId="974" xr:uid="{17B0C07A-BFEA-4ACF-8EB5-D3DBCEE251CB}"/>
    <cellStyle name="Millares 3 3 7" xfId="674" xr:uid="{6970CFC0-AC2E-4601-AF45-286EB128A191}"/>
    <cellStyle name="Millares 3 4" xfId="81" xr:uid="{286F9165-530D-44B4-AD5A-FEE8737E5CC0}"/>
    <cellStyle name="Millares 3 4 2" xfId="131" xr:uid="{CD945720-724E-4E50-A90B-FF678C2BC1BD}"/>
    <cellStyle name="Millares 3 4 2 2" xfId="231" xr:uid="{91C17C8C-2CDD-4EC2-80CC-E1F120252C8B}"/>
    <cellStyle name="Millares 3 4 2 2 2" xfId="531" xr:uid="{5F6ED7EC-FBAE-4B4D-B7F0-9B6482311875}"/>
    <cellStyle name="Millares 3 4 2 2 2 2" xfId="1134" xr:uid="{FA0AA4E6-D95D-44B5-BB31-76294259B6C7}"/>
    <cellStyle name="Millares 3 4 2 2 3" xfId="834" xr:uid="{97F20470-4918-4864-85D8-60267FD40F6C}"/>
    <cellStyle name="Millares 3 4 2 3" xfId="331" xr:uid="{1DAB7494-FE7F-4C88-A44E-32EE71AB093A}"/>
    <cellStyle name="Millares 3 4 2 3 2" xfId="631" xr:uid="{715E8E3F-FF89-4C87-A8B1-437C16DE0428}"/>
    <cellStyle name="Millares 3 4 2 3 2 2" xfId="1234" xr:uid="{A227C4B7-5CAB-4396-B51C-75019C5FF81C}"/>
    <cellStyle name="Millares 3 4 2 3 3" xfId="934" xr:uid="{FBE75BCE-FB69-40E4-94A1-5861441CC02D}"/>
    <cellStyle name="Millares 3 4 2 4" xfId="431" xr:uid="{90827467-8338-46A5-8115-D7D913000F27}"/>
    <cellStyle name="Millares 3 4 2 4 2" xfId="1034" xr:uid="{E73A0F99-F807-4746-9369-9D44648DA448}"/>
    <cellStyle name="Millares 3 4 2 5" xfId="734" xr:uid="{F7F79C17-2503-4B56-BCCD-F7B6C7C25F2F}"/>
    <cellStyle name="Millares 3 4 3" xfId="181" xr:uid="{17A6E90C-3BB4-4C03-88A1-4B1F709B704B}"/>
    <cellStyle name="Millares 3 4 3 2" xfId="481" xr:uid="{2B17DADD-F7B8-4E8A-817D-30332BA0F4C5}"/>
    <cellStyle name="Millares 3 4 3 2 2" xfId="1084" xr:uid="{BFDD4015-C03F-47F0-AB1F-C81A29439340}"/>
    <cellStyle name="Millares 3 4 3 3" xfId="784" xr:uid="{9A89C600-26EF-4A78-92B2-B9165A47B6A4}"/>
    <cellStyle name="Millares 3 4 4" xfId="281" xr:uid="{AA85E6FA-130D-48E2-B5AB-84163462D5B5}"/>
    <cellStyle name="Millares 3 4 4 2" xfId="581" xr:uid="{3C244AA2-E90B-4E98-A90C-0950FCD29107}"/>
    <cellStyle name="Millares 3 4 4 2 2" xfId="1184" xr:uid="{08997BB0-EDFD-41C5-9376-F8AC6EDFB14D}"/>
    <cellStyle name="Millares 3 4 4 3" xfId="884" xr:uid="{4DD8870C-F6BE-43A6-B078-90CA338CBAEA}"/>
    <cellStyle name="Millares 3 4 5" xfId="381" xr:uid="{58A1ECFE-BAD2-43AF-B831-5A1219A055CC}"/>
    <cellStyle name="Millares 3 4 5 2" xfId="984" xr:uid="{3AD2BB2F-AAC4-439F-8F32-FC8F838CA77E}"/>
    <cellStyle name="Millares 3 4 6" xfId="684" xr:uid="{6D6602FF-FBB3-48D1-BDF7-04D1093798AB}"/>
    <cellStyle name="Millares 3 5" xfId="101" xr:uid="{F6146131-ADB6-4C58-BC48-3B254A049A97}"/>
    <cellStyle name="Millares 3 5 2" xfId="151" xr:uid="{DDBD1962-8AEE-4BF7-93E0-D14C3E0C3D5F}"/>
    <cellStyle name="Millares 3 5 2 2" xfId="251" xr:uid="{186E3817-5F7A-4CB7-84A5-EAEC4BE41BBB}"/>
    <cellStyle name="Millares 3 5 2 2 2" xfId="551" xr:uid="{076B3248-B1FD-4FEF-9793-D4D6802C9BED}"/>
    <cellStyle name="Millares 3 5 2 2 2 2" xfId="1154" xr:uid="{3E5E5E54-0C22-4F09-AA55-670951F9A12B}"/>
    <cellStyle name="Millares 3 5 2 2 3" xfId="854" xr:uid="{9F056F5A-CBF7-42FD-9F5F-11DA03886BEF}"/>
    <cellStyle name="Millares 3 5 2 3" xfId="351" xr:uid="{F7E8677B-C22C-4F00-A34B-7768AA790AD1}"/>
    <cellStyle name="Millares 3 5 2 3 2" xfId="651" xr:uid="{9F6A44DE-1D60-4A22-B34E-6CB623DA14BC}"/>
    <cellStyle name="Millares 3 5 2 3 2 2" xfId="1254" xr:uid="{1B45A6EB-7AFE-44F4-8373-94684644F946}"/>
    <cellStyle name="Millares 3 5 2 3 3" xfId="954" xr:uid="{E5F8450E-CA89-4290-99A2-5CB583B7E4E9}"/>
    <cellStyle name="Millares 3 5 2 4" xfId="451" xr:uid="{F7CF63AB-3896-40BF-BD73-8F2AE3AE5260}"/>
    <cellStyle name="Millares 3 5 2 4 2" xfId="1054" xr:uid="{DFB8166C-A943-4670-93A3-2E6D823C2092}"/>
    <cellStyle name="Millares 3 5 2 5" xfId="754" xr:uid="{98D4BF94-07F1-433C-9AFD-4721A654B474}"/>
    <cellStyle name="Millares 3 5 3" xfId="201" xr:uid="{5C591CEA-F033-4149-BD7D-037111F3A214}"/>
    <cellStyle name="Millares 3 5 3 2" xfId="501" xr:uid="{6506884B-391E-4DAC-B4BC-A7715D986547}"/>
    <cellStyle name="Millares 3 5 3 2 2" xfId="1104" xr:uid="{EEEA4AA1-6CC6-4F1C-A68B-0FDA2BC09F68}"/>
    <cellStyle name="Millares 3 5 3 3" xfId="804" xr:uid="{BDF9D90B-11CD-4457-91F4-6941E6C268AA}"/>
    <cellStyle name="Millares 3 5 4" xfId="301" xr:uid="{4D670606-4566-4252-BB63-9BC183C785D0}"/>
    <cellStyle name="Millares 3 5 4 2" xfId="601" xr:uid="{DC777E4C-9D69-4C61-B9D8-65423CCD0C60}"/>
    <cellStyle name="Millares 3 5 4 2 2" xfId="1204" xr:uid="{1AF2308B-9D31-422D-8565-5A362FAB25AC}"/>
    <cellStyle name="Millares 3 5 4 3" xfId="904" xr:uid="{3115C97A-944B-4F25-8455-5CAF26BADA41}"/>
    <cellStyle name="Millares 3 5 5" xfId="401" xr:uid="{6FD202E9-C535-49DE-9B8B-E2DFDC715CBB}"/>
    <cellStyle name="Millares 3 5 5 2" xfId="1004" xr:uid="{11F8643A-E2E5-49C6-817C-0138E02D87DE}"/>
    <cellStyle name="Millares 3 5 6" xfId="704" xr:uid="{692D5066-A213-48C4-8B93-1BC32619DD3A}"/>
    <cellStyle name="Millares 3 6" xfId="111" xr:uid="{B2C179C1-5969-4E0A-A8CD-FD0E5415DE40}"/>
    <cellStyle name="Millares 3 6 2" xfId="211" xr:uid="{5F3721B7-3486-471D-9152-66BB497B26F7}"/>
    <cellStyle name="Millares 3 6 2 2" xfId="511" xr:uid="{410A9BE9-2852-4FDC-BAB0-515D1627170D}"/>
    <cellStyle name="Millares 3 6 2 2 2" xfId="1114" xr:uid="{D3E58D99-B9BE-4D80-A18A-143CC5AA8A6C}"/>
    <cellStyle name="Millares 3 6 2 3" xfId="814" xr:uid="{425A200A-BF0E-43E5-82AE-7373250851FF}"/>
    <cellStyle name="Millares 3 6 3" xfId="311" xr:uid="{C8E96D31-5A92-45A0-AF20-BCEEBD9DFBBD}"/>
    <cellStyle name="Millares 3 6 3 2" xfId="611" xr:uid="{BB7A4CAC-84C7-4B07-8E2B-B066F5BB367F}"/>
    <cellStyle name="Millares 3 6 3 2 2" xfId="1214" xr:uid="{C1C0AB67-57FB-4C12-B0C3-82F05EA636C9}"/>
    <cellStyle name="Millares 3 6 3 3" xfId="914" xr:uid="{F2441BF6-FFBE-4C89-925D-11AF194D82A2}"/>
    <cellStyle name="Millares 3 6 4" xfId="411" xr:uid="{90836EF2-B2B2-435B-8CDB-6D7FEF9752DF}"/>
    <cellStyle name="Millares 3 6 4 2" xfId="1014" xr:uid="{0808E666-AE4A-4D2C-A31D-A8D109D8B09D}"/>
    <cellStyle name="Millares 3 6 5" xfId="714" xr:uid="{A9E2AE0F-4189-4748-A2C9-1AF3305C4DF7}"/>
    <cellStyle name="Millares 3 7" xfId="161" xr:uid="{BAC92000-DFB5-424F-B337-14F04D7C8872}"/>
    <cellStyle name="Millares 3 7 2" xfId="461" xr:uid="{A8638FAB-8DB3-41DD-8738-D4B9B7E02BC8}"/>
    <cellStyle name="Millares 3 7 2 2" xfId="1064" xr:uid="{FD9A9926-EC86-43F3-86FF-7F4F7110CC88}"/>
    <cellStyle name="Millares 3 7 3" xfId="764" xr:uid="{34F96716-F271-478B-B949-12A22D721A3C}"/>
    <cellStyle name="Millares 3 8" xfId="261" xr:uid="{7F2D1F9D-806C-4FCB-93FA-9712DBE9F2C7}"/>
    <cellStyle name="Millares 3 8 2" xfId="561" xr:uid="{062D31B1-AF31-4BDE-8AB2-AE653ABFFD5F}"/>
    <cellStyle name="Millares 3 8 2 2" xfId="1164" xr:uid="{D83EDD9F-0579-42B1-A9EF-3EAE25BD55C3}"/>
    <cellStyle name="Millares 3 8 3" xfId="864" xr:uid="{85AC004B-849C-4593-BA71-98BF34A8CB3E}"/>
    <cellStyle name="Millares 3 9" xfId="361" xr:uid="{AE4D50AA-1D41-49BF-977B-300B6552BA4F}"/>
    <cellStyle name="Millares 3 9 2" xfId="964" xr:uid="{DD5A3F8B-F5C5-4851-8FDF-18F3F10B668D}"/>
    <cellStyle name="Millares 4" xfId="1265" xr:uid="{C146CA6E-17F5-47C0-8362-65AD0F1E09D1}"/>
    <cellStyle name="Millares 5" xfId="1267" xr:uid="{2E1CF3BA-922B-491D-AA6E-EA2155A3B924}"/>
    <cellStyle name="Millares 6" xfId="1264" xr:uid="{7B416ACC-114B-425F-878A-82CE54418147}"/>
    <cellStyle name="Millares 7" xfId="1270" xr:uid="{F9E65063-0287-4EE8-92E5-A856F3F70113}"/>
    <cellStyle name="Millares 8" xfId="657" xr:uid="{CC1DE879-B8FC-4FB3-91A1-F82113E96FB9}"/>
    <cellStyle name="Millares 9" xfId="1278" xr:uid="{06268B0C-6097-4699-9132-A26973362108}"/>
    <cellStyle name="Millares_COSTOS DE PERSONAL" xfId="45" xr:uid="{00000000-0005-0000-0000-000026000000}"/>
    <cellStyle name="Moneda" xfId="48" builtinId="4"/>
    <cellStyle name="Moneda [0]" xfId="54" builtinId="7"/>
    <cellStyle name="Moneda [0] 10" xfId="257" xr:uid="{30EB713B-4B8E-4698-8E01-8FD53497660D}"/>
    <cellStyle name="Moneda [0] 10 2" xfId="557" xr:uid="{CF424D01-0703-4700-9FEE-5FE6108BDB04}"/>
    <cellStyle name="Moneda [0] 10 2 2" xfId="1160" xr:uid="{27AFBE29-1ADC-493B-B7C9-59C43CD7E2AF}"/>
    <cellStyle name="Moneda [0] 10 2 2 2" xfId="1272" xr:uid="{95DB8717-0A0F-4736-A834-1B6A41A1C945}"/>
    <cellStyle name="Moneda [0] 10 2 2 2 2" xfId="1275" xr:uid="{669C7044-64B4-4B96-A63D-5767F9C3E53C}"/>
    <cellStyle name="Moneda [0] 10 3" xfId="860" xr:uid="{105B8AB5-0791-47F2-8F46-942161B43D22}"/>
    <cellStyle name="Moneda [0] 11" xfId="357" xr:uid="{C5797DDB-647F-4728-8D19-E18EF3CB9032}"/>
    <cellStyle name="Moneda [0] 11 2" xfId="960" xr:uid="{CB95ECEC-99E9-49ED-A661-238C2EA43B8A}"/>
    <cellStyle name="Moneda [0] 12" xfId="660" xr:uid="{EDB24891-BC37-4FDB-B483-D824EABA46CA}"/>
    <cellStyle name="Moneda [0] 13" xfId="57" xr:uid="{4223D69B-A5D3-4386-9B6D-A36E60AB1769}"/>
    <cellStyle name="Moneda [0] 2" xfId="56" xr:uid="{4835D8E3-8F22-4C69-BD4F-3255E4292A35}"/>
    <cellStyle name="Moneda [0] 2 2" xfId="1282" xr:uid="{F9488BC2-EE1F-453F-B27E-162E4AA267E6}"/>
    <cellStyle name="Moneda [0] 3" xfId="59" xr:uid="{8601DF83-7536-4F08-AC55-097FC3A312D6}"/>
    <cellStyle name="Moneda [0] 3 10" xfId="662" xr:uid="{593FA95C-C439-424F-BEF0-360CE21682E8}"/>
    <cellStyle name="Moneda [0] 3 2" xfId="64" xr:uid="{47EE8A82-0590-4A61-9A36-66E3B599E2B7}"/>
    <cellStyle name="Moneda [0] 3 2 2" xfId="74" xr:uid="{5973AF56-D36D-44AB-8395-B6E101D1E888}"/>
    <cellStyle name="Moneda [0] 3 2 2 2" xfId="94" xr:uid="{56266061-4A86-4581-AE31-8723BAD3E557}"/>
    <cellStyle name="Moneda [0] 3 2 2 2 2" xfId="144" xr:uid="{EA1C1BE9-EC3B-4A7E-8940-76BDC81EDFDA}"/>
    <cellStyle name="Moneda [0] 3 2 2 2 2 2" xfId="244" xr:uid="{5A5C5B09-ACA4-4D29-873E-25FCD5FFC3DE}"/>
    <cellStyle name="Moneda [0] 3 2 2 2 2 2 2" xfId="544" xr:uid="{9D46D60E-F3CA-459A-BD62-A3EB149E4E62}"/>
    <cellStyle name="Moneda [0] 3 2 2 2 2 2 2 2" xfId="1147" xr:uid="{C9833903-761C-420A-B37D-F1E09145AE77}"/>
    <cellStyle name="Moneda [0] 3 2 2 2 2 2 3" xfId="847" xr:uid="{B535B85C-24BE-4D9E-AF1E-A0630462321C}"/>
    <cellStyle name="Moneda [0] 3 2 2 2 2 3" xfId="344" xr:uid="{7938064C-4D34-4A2F-9484-2726440AAEC5}"/>
    <cellStyle name="Moneda [0] 3 2 2 2 2 3 2" xfId="644" xr:uid="{6A6B9EAF-BE8C-4AC8-86DD-C0C662FF4C4A}"/>
    <cellStyle name="Moneda [0] 3 2 2 2 2 3 2 2" xfId="1247" xr:uid="{2D8F5C94-BDD6-4596-81D8-3F34E0A9270F}"/>
    <cellStyle name="Moneda [0] 3 2 2 2 2 3 3" xfId="947" xr:uid="{709E24EE-D16E-48AF-A027-E06B0DF18C30}"/>
    <cellStyle name="Moneda [0] 3 2 2 2 2 4" xfId="444" xr:uid="{B0865F49-2ABA-4710-9931-F2D6C71511FA}"/>
    <cellStyle name="Moneda [0] 3 2 2 2 2 4 2" xfId="1047" xr:uid="{CA05C292-309E-432C-9122-8E06F724A4A4}"/>
    <cellStyle name="Moneda [0] 3 2 2 2 2 5" xfId="747" xr:uid="{C06B69A5-D47E-4DD9-89E7-48F57EFA021A}"/>
    <cellStyle name="Moneda [0] 3 2 2 2 3" xfId="194" xr:uid="{CD12F634-991E-4148-B1A1-C1C90BEAB113}"/>
    <cellStyle name="Moneda [0] 3 2 2 2 3 2" xfId="494" xr:uid="{B320F125-65C3-4542-AD8D-CF6121133F4B}"/>
    <cellStyle name="Moneda [0] 3 2 2 2 3 2 2" xfId="1097" xr:uid="{D6DB7321-CAD4-4A15-AB10-969AFE3ED85B}"/>
    <cellStyle name="Moneda [0] 3 2 2 2 3 3" xfId="797" xr:uid="{C2E72EAC-F77A-4E38-940F-91A23BC1C239}"/>
    <cellStyle name="Moneda [0] 3 2 2 2 4" xfId="294" xr:uid="{09B472E1-2979-4A87-BE03-4C7293AF7E7D}"/>
    <cellStyle name="Moneda [0] 3 2 2 2 4 2" xfId="594" xr:uid="{21A101AB-9F25-451E-88CA-4CDAD1B86386}"/>
    <cellStyle name="Moneda [0] 3 2 2 2 4 2 2" xfId="1197" xr:uid="{0592B54F-61DA-4CF9-AF3C-1FA20A7F8C21}"/>
    <cellStyle name="Moneda [0] 3 2 2 2 4 3" xfId="897" xr:uid="{C91BD388-E5DA-46E4-9947-C611488E24E8}"/>
    <cellStyle name="Moneda [0] 3 2 2 2 5" xfId="394" xr:uid="{61633A9E-3923-4FAD-B9F9-31A37F048AEB}"/>
    <cellStyle name="Moneda [0] 3 2 2 2 5 2" xfId="997" xr:uid="{7802B59F-1B4A-4926-8818-37BE1B0DFD0F}"/>
    <cellStyle name="Moneda [0] 3 2 2 2 6" xfId="697" xr:uid="{0BD74EE3-068E-4C7D-8F47-C9ACC57918AA}"/>
    <cellStyle name="Moneda [0] 3 2 2 3" xfId="124" xr:uid="{04CA959C-6723-420F-AAF6-FEBA07CF5481}"/>
    <cellStyle name="Moneda [0] 3 2 2 3 2" xfId="224" xr:uid="{DBF501AD-C9C2-4AEC-9950-14D5B719CE03}"/>
    <cellStyle name="Moneda [0] 3 2 2 3 2 2" xfId="524" xr:uid="{E00240C4-D68D-45B2-92BF-8396FA0E8D94}"/>
    <cellStyle name="Moneda [0] 3 2 2 3 2 2 2" xfId="1127" xr:uid="{14A1769F-7048-41D7-AD1B-AAE0990B1CE1}"/>
    <cellStyle name="Moneda [0] 3 2 2 3 2 3" xfId="827" xr:uid="{551B4341-FC9B-45AF-A1C3-40B0609D18E0}"/>
    <cellStyle name="Moneda [0] 3 2 2 3 3" xfId="324" xr:uid="{16E6991A-07D6-4EAF-9AFE-8F278408D8A3}"/>
    <cellStyle name="Moneda [0] 3 2 2 3 3 2" xfId="624" xr:uid="{EBA894FE-8E8F-4FEA-8306-770C184341F9}"/>
    <cellStyle name="Moneda [0] 3 2 2 3 3 2 2" xfId="1227" xr:uid="{4BE8C997-77D0-40C6-AACB-C7B5FD7AAF1E}"/>
    <cellStyle name="Moneda [0] 3 2 2 3 3 3" xfId="927" xr:uid="{7A5F67DE-14AE-42C4-BEA1-CBE6E0DB8934}"/>
    <cellStyle name="Moneda [0] 3 2 2 3 4" xfId="424" xr:uid="{ACDB8E93-2935-4BB6-AFBF-826A122DEA33}"/>
    <cellStyle name="Moneda [0] 3 2 2 3 4 2" xfId="1027" xr:uid="{8441760F-912D-497C-AB03-5CF801FBD312}"/>
    <cellStyle name="Moneda [0] 3 2 2 3 5" xfId="727" xr:uid="{B4888E74-D254-4E09-8F68-4C45BCD63CD7}"/>
    <cellStyle name="Moneda [0] 3 2 2 4" xfId="174" xr:uid="{C75B3173-2627-40F6-BE22-3DB96FC87016}"/>
    <cellStyle name="Moneda [0] 3 2 2 4 2" xfId="474" xr:uid="{9E5829DE-4CA2-481A-A2A0-A8E5BB85B213}"/>
    <cellStyle name="Moneda [0] 3 2 2 4 2 2" xfId="1077" xr:uid="{F5B7AC3E-1F41-4905-AA73-DE2593C42498}"/>
    <cellStyle name="Moneda [0] 3 2 2 4 3" xfId="777" xr:uid="{245CD562-91C1-41F1-A217-748889E21A26}"/>
    <cellStyle name="Moneda [0] 3 2 2 5" xfId="274" xr:uid="{C4185E7A-3B62-4664-811D-5CCC60FEA5C9}"/>
    <cellStyle name="Moneda [0] 3 2 2 5 2" xfId="574" xr:uid="{D0C5BFC3-8694-436B-B099-27C53D44C192}"/>
    <cellStyle name="Moneda [0] 3 2 2 5 2 2" xfId="1177" xr:uid="{489B7EFF-0757-4ACC-BE7E-BB19C8E8BD66}"/>
    <cellStyle name="Moneda [0] 3 2 2 5 3" xfId="877" xr:uid="{E8C465AC-E024-47D0-BD49-306A069BEC31}"/>
    <cellStyle name="Moneda [0] 3 2 2 6" xfId="374" xr:uid="{1339AA13-5A23-4F4E-9F81-7EC42801D8DC}"/>
    <cellStyle name="Moneda [0] 3 2 2 6 2" xfId="977" xr:uid="{C6FA3E01-3406-4762-8018-1BE11EF1087C}"/>
    <cellStyle name="Moneda [0] 3 2 2 7" xfId="677" xr:uid="{5170516F-22A9-459D-B3BD-527898CFA64E}"/>
    <cellStyle name="Moneda [0] 3 2 3" xfId="84" xr:uid="{BD128D6C-1ECC-4F8D-8821-2B34C9C7E0FF}"/>
    <cellStyle name="Moneda [0] 3 2 3 2" xfId="134" xr:uid="{6210C8EA-F1C9-4413-9EF5-A55AD072CAC4}"/>
    <cellStyle name="Moneda [0] 3 2 3 2 2" xfId="234" xr:uid="{807BDE0D-1560-49F2-8A82-0E8F5B240DC2}"/>
    <cellStyle name="Moneda [0] 3 2 3 2 2 2" xfId="534" xr:uid="{36DCD9B6-134A-4117-B854-F6E39BE610E0}"/>
    <cellStyle name="Moneda [0] 3 2 3 2 2 2 2" xfId="1137" xr:uid="{2698F1B3-603C-4DCB-9047-81F8653C2AF6}"/>
    <cellStyle name="Moneda [0] 3 2 3 2 2 3" xfId="837" xr:uid="{F027B7D3-9A2C-4C3E-9253-A38A84D9D05C}"/>
    <cellStyle name="Moneda [0] 3 2 3 2 3" xfId="334" xr:uid="{00E12FCB-1378-4440-9F5E-AAF7AB97B5AC}"/>
    <cellStyle name="Moneda [0] 3 2 3 2 3 2" xfId="634" xr:uid="{636FA667-4B33-4364-B6E2-F931AC275AD8}"/>
    <cellStyle name="Moneda [0] 3 2 3 2 3 2 2" xfId="1237" xr:uid="{2069DF89-033F-48AD-9BC7-9F8972DC733A}"/>
    <cellStyle name="Moneda [0] 3 2 3 2 3 3" xfId="937" xr:uid="{9B477879-6F65-411A-A74D-2C5DDEE399D1}"/>
    <cellStyle name="Moneda [0] 3 2 3 2 4" xfId="434" xr:uid="{2235F671-B15C-4CA6-86B4-B17F51F2CFCC}"/>
    <cellStyle name="Moneda [0] 3 2 3 2 4 2" xfId="1037" xr:uid="{856AB297-C677-4033-A86E-AE4A6C37D16B}"/>
    <cellStyle name="Moneda [0] 3 2 3 2 5" xfId="737" xr:uid="{176F4A48-9F60-40CC-8BF3-B202C657E998}"/>
    <cellStyle name="Moneda [0] 3 2 3 3" xfId="184" xr:uid="{DF37C015-2AD7-40F1-8D8D-613914EF7FC9}"/>
    <cellStyle name="Moneda [0] 3 2 3 3 2" xfId="484" xr:uid="{E584614A-199A-4C53-8BCD-A894235916E9}"/>
    <cellStyle name="Moneda [0] 3 2 3 3 2 2" xfId="1087" xr:uid="{12509A7C-E55D-4E93-B1ED-586AE2EB4C71}"/>
    <cellStyle name="Moneda [0] 3 2 3 3 3" xfId="787" xr:uid="{6C91818D-9F47-4E97-A8D1-B79AEA187A9B}"/>
    <cellStyle name="Moneda [0] 3 2 3 4" xfId="284" xr:uid="{62DDAB8F-630A-46F8-B04D-8163448CFF43}"/>
    <cellStyle name="Moneda [0] 3 2 3 4 2" xfId="584" xr:uid="{29108777-1394-4F4F-9C1F-8FAD119997D4}"/>
    <cellStyle name="Moneda [0] 3 2 3 4 2 2" xfId="1187" xr:uid="{790D292E-CE30-4C6A-8560-A56621AA19A7}"/>
    <cellStyle name="Moneda [0] 3 2 3 4 3" xfId="887" xr:uid="{857B6FE7-49FC-4977-A09B-7E22B0DC1707}"/>
    <cellStyle name="Moneda [0] 3 2 3 5" xfId="384" xr:uid="{3C0CF59D-A207-4827-97CE-418F097B75A7}"/>
    <cellStyle name="Moneda [0] 3 2 3 5 2" xfId="987" xr:uid="{52BE2441-BFF0-4D87-89A7-B85AEF78AB1E}"/>
    <cellStyle name="Moneda [0] 3 2 3 6" xfId="687" xr:uid="{F2FC9DE9-77BB-4ED4-9D41-8369D48D71E8}"/>
    <cellStyle name="Moneda [0] 3 2 4" xfId="104" xr:uid="{2F1CA2B1-7D22-4AD1-B0F6-C5FF207E78F8}"/>
    <cellStyle name="Moneda [0] 3 2 4 2" xfId="154" xr:uid="{686DA39A-2374-4EA0-B45B-777179DD9C9C}"/>
    <cellStyle name="Moneda [0] 3 2 4 2 2" xfId="254" xr:uid="{22183AE1-C74E-4A53-AE52-3C53F119FBEF}"/>
    <cellStyle name="Moneda [0] 3 2 4 2 2 2" xfId="554" xr:uid="{2A52503F-2812-414D-A757-05EBDBC1966C}"/>
    <cellStyle name="Moneda [0] 3 2 4 2 2 2 2" xfId="1157" xr:uid="{52438AD2-CC20-4459-A575-5069F6CF563A}"/>
    <cellStyle name="Moneda [0] 3 2 4 2 2 3" xfId="857" xr:uid="{B12B0208-354A-44BD-9D2E-EE95EAD71117}"/>
    <cellStyle name="Moneda [0] 3 2 4 2 3" xfId="354" xr:uid="{70E1F4AA-43F7-4E25-A2F1-972C89F07D6D}"/>
    <cellStyle name="Moneda [0] 3 2 4 2 3 2" xfId="654" xr:uid="{6A205E07-12B6-45FC-8880-1DD671B342ED}"/>
    <cellStyle name="Moneda [0] 3 2 4 2 3 2 2" xfId="1257" xr:uid="{C3C179C2-C1B5-4FE1-9368-A868825FB4D5}"/>
    <cellStyle name="Moneda [0] 3 2 4 2 3 3" xfId="957" xr:uid="{40334D99-B025-427E-B79F-33BDBAF819D6}"/>
    <cellStyle name="Moneda [0] 3 2 4 2 4" xfId="454" xr:uid="{9CFF85B5-F841-4EF9-94E6-5128CF116AEE}"/>
    <cellStyle name="Moneda [0] 3 2 4 2 4 2" xfId="1057" xr:uid="{A9540C27-8B23-4DCB-9952-5B1BBBC1FCD3}"/>
    <cellStyle name="Moneda [0] 3 2 4 2 5" xfId="757" xr:uid="{CD5A4B49-40BE-4412-A172-DEE72B1FDD4D}"/>
    <cellStyle name="Moneda [0] 3 2 4 3" xfId="204" xr:uid="{2078E8F6-0030-4E6E-ACD3-818C577CFFED}"/>
    <cellStyle name="Moneda [0] 3 2 4 3 2" xfId="504" xr:uid="{8202B7BF-AE76-48AE-9AD1-C93290A9BB48}"/>
    <cellStyle name="Moneda [0] 3 2 4 3 2 2" xfId="1107" xr:uid="{FE4411B8-C90E-45DB-82AC-F67BA3F8B990}"/>
    <cellStyle name="Moneda [0] 3 2 4 3 3" xfId="807" xr:uid="{2B4697D4-D8AD-4A9F-9FB2-FD271C9114D3}"/>
    <cellStyle name="Moneda [0] 3 2 4 4" xfId="304" xr:uid="{2E0C14AC-94A5-43AD-9BA2-92A0A0436B37}"/>
    <cellStyle name="Moneda [0] 3 2 4 4 2" xfId="604" xr:uid="{6F5F3679-9ABF-4E65-BE1C-E8EBBE8B956E}"/>
    <cellStyle name="Moneda [0] 3 2 4 4 2 2" xfId="1207" xr:uid="{D3A6BEF1-42E3-48D0-BCF9-9129BA279F15}"/>
    <cellStyle name="Moneda [0] 3 2 4 4 3" xfId="907" xr:uid="{CCA5DCAF-6A6B-490C-B629-3D432ED1C807}"/>
    <cellStyle name="Moneda [0] 3 2 4 5" xfId="404" xr:uid="{13D0BD53-A16D-42F5-B091-B865CB607946}"/>
    <cellStyle name="Moneda [0] 3 2 4 5 2" xfId="1007" xr:uid="{978D1DA6-5999-4087-A2EC-35B8BEC15B0F}"/>
    <cellStyle name="Moneda [0] 3 2 4 6" xfId="707" xr:uid="{AB2B0A30-89E3-43BD-9766-3B59CDAC4B78}"/>
    <cellStyle name="Moneda [0] 3 2 5" xfId="114" xr:uid="{5864AFE0-DFD5-47C8-BF60-F620DC9BF061}"/>
    <cellStyle name="Moneda [0] 3 2 5 2" xfId="214" xr:uid="{FEA0DE63-E033-4B32-A263-15A0207E7D0B}"/>
    <cellStyle name="Moneda [0] 3 2 5 2 2" xfId="514" xr:uid="{4A68F591-ADB6-4070-81F9-E5EDF96C24AF}"/>
    <cellStyle name="Moneda [0] 3 2 5 2 2 2" xfId="1117" xr:uid="{061AB271-A096-44A4-83B3-37265D0D3EB7}"/>
    <cellStyle name="Moneda [0] 3 2 5 2 3" xfId="817" xr:uid="{86E0D32C-D6BA-4194-9559-0E0106E16FE3}"/>
    <cellStyle name="Moneda [0] 3 2 5 3" xfId="314" xr:uid="{755C4DD6-7EE4-43CB-970E-CE117BAE2E36}"/>
    <cellStyle name="Moneda [0] 3 2 5 3 2" xfId="614" xr:uid="{DD5137DA-2D3B-4EA1-BA1E-465EE54A55DF}"/>
    <cellStyle name="Moneda [0] 3 2 5 3 2 2" xfId="1217" xr:uid="{F85C8AE4-4CE8-47CD-BD6A-1CDA3046B2A8}"/>
    <cellStyle name="Moneda [0] 3 2 5 3 3" xfId="917" xr:uid="{E6FC0984-2C85-44EA-B2AE-19190AA2BE3F}"/>
    <cellStyle name="Moneda [0] 3 2 5 4" xfId="414" xr:uid="{3495BFB1-63FA-4E7B-84C5-DE7BCB9679E4}"/>
    <cellStyle name="Moneda [0] 3 2 5 4 2" xfId="1017" xr:uid="{08C70307-2AB4-4170-B507-8BE7CFD740D8}"/>
    <cellStyle name="Moneda [0] 3 2 5 5" xfId="717" xr:uid="{952C424F-E07F-4828-81C8-8722C68D0485}"/>
    <cellStyle name="Moneda [0] 3 2 6" xfId="164" xr:uid="{F25C9458-2B0E-4051-BD70-A89AFF667637}"/>
    <cellStyle name="Moneda [0] 3 2 6 2" xfId="464" xr:uid="{6D9570DB-FD48-4B30-B0EE-4C4341590FAC}"/>
    <cellStyle name="Moneda [0] 3 2 6 2 2" xfId="1067" xr:uid="{1DE39A19-AA07-4FA4-9BDE-940B7F91B0BA}"/>
    <cellStyle name="Moneda [0] 3 2 6 3" xfId="767" xr:uid="{FF93E40B-85B2-4184-9E01-53ED3E8D728F}"/>
    <cellStyle name="Moneda [0] 3 2 7" xfId="264" xr:uid="{67ACC93B-2A77-48A2-969B-42DB4A037994}"/>
    <cellStyle name="Moneda [0] 3 2 7 2" xfId="564" xr:uid="{57AC6D34-2599-4A14-958C-1DD58E7C7173}"/>
    <cellStyle name="Moneda [0] 3 2 7 2 2" xfId="1167" xr:uid="{6732BE59-F801-4610-8A03-9C0FD886A5DD}"/>
    <cellStyle name="Moneda [0] 3 2 7 3" xfId="867" xr:uid="{4A724704-8A37-4005-BCEA-E06E7E5DCA56}"/>
    <cellStyle name="Moneda [0] 3 2 8" xfId="364" xr:uid="{615AA547-3B8C-4F70-B011-A4E2A6343841}"/>
    <cellStyle name="Moneda [0] 3 2 8 2" xfId="967" xr:uid="{2A67722A-5FD7-4840-A029-7598DD1A5D33}"/>
    <cellStyle name="Moneda [0] 3 2 9" xfId="667" xr:uid="{7A8C669C-42D4-48E0-8FB7-F00CEAA18500}"/>
    <cellStyle name="Moneda [0] 3 3" xfId="69" xr:uid="{5120CF55-1E6B-42A8-AD9B-715C5842C29C}"/>
    <cellStyle name="Moneda [0] 3 3 2" xfId="89" xr:uid="{C4A8774F-8364-4858-A5F4-70FE9247EAE3}"/>
    <cellStyle name="Moneda [0] 3 3 2 2" xfId="139" xr:uid="{68EB0B04-38D7-4B29-954C-17C6FFD47137}"/>
    <cellStyle name="Moneda [0] 3 3 2 2 2" xfId="239" xr:uid="{9A914BE7-7D11-41F2-B6BC-316A8469F159}"/>
    <cellStyle name="Moneda [0] 3 3 2 2 2 2" xfId="539" xr:uid="{91F73F53-C3FC-4131-BF7A-25CE1313AD59}"/>
    <cellStyle name="Moneda [0] 3 3 2 2 2 2 2" xfId="1142" xr:uid="{AF87DE61-0416-4C5B-85E5-B0675D4342C6}"/>
    <cellStyle name="Moneda [0] 3 3 2 2 2 3" xfId="842" xr:uid="{0C91D4AB-538C-4FAF-BCA8-711F6DFD11E3}"/>
    <cellStyle name="Moneda [0] 3 3 2 2 3" xfId="339" xr:uid="{6BA3FA70-4142-4119-AC5B-A45E54A48A0B}"/>
    <cellStyle name="Moneda [0] 3 3 2 2 3 2" xfId="639" xr:uid="{D05A601E-D982-4E7D-A1D4-63FDA0EE9404}"/>
    <cellStyle name="Moneda [0] 3 3 2 2 3 2 2" xfId="1242" xr:uid="{5A446AE5-00D2-404C-B3A3-BAC8E99F271B}"/>
    <cellStyle name="Moneda [0] 3 3 2 2 3 3" xfId="942" xr:uid="{3D488FFE-2697-4E55-8A84-959273168004}"/>
    <cellStyle name="Moneda [0] 3 3 2 2 4" xfId="439" xr:uid="{E47497E7-7F59-4A4F-A5E7-936A4F40884F}"/>
    <cellStyle name="Moneda [0] 3 3 2 2 4 2" xfId="1042" xr:uid="{FD492892-76EF-4412-A841-5DD2CE6438D0}"/>
    <cellStyle name="Moneda [0] 3 3 2 2 5" xfId="742" xr:uid="{AA950096-F740-4693-8F54-5B89FB34AA99}"/>
    <cellStyle name="Moneda [0] 3 3 2 3" xfId="189" xr:uid="{FB9A784D-438B-4B7A-BB2C-AFCD2CC99F57}"/>
    <cellStyle name="Moneda [0] 3 3 2 3 2" xfId="489" xr:uid="{ED19C934-8A3D-495A-A453-94EA1F805D25}"/>
    <cellStyle name="Moneda [0] 3 3 2 3 2 2" xfId="1092" xr:uid="{A218D833-50F2-4914-A700-706CB8AD39D9}"/>
    <cellStyle name="Moneda [0] 3 3 2 3 3" xfId="792" xr:uid="{AFC5A77A-EF09-4FA7-B32C-3ED68C98C975}"/>
    <cellStyle name="Moneda [0] 3 3 2 4" xfId="289" xr:uid="{3076A8B9-17F4-4671-BE4F-BB7FEB9B8CD7}"/>
    <cellStyle name="Moneda [0] 3 3 2 4 2" xfId="589" xr:uid="{A4D90379-E2C9-48EE-B6DC-C3E8704E86F7}"/>
    <cellStyle name="Moneda [0] 3 3 2 4 2 2" xfId="1192" xr:uid="{F16E0C44-BF74-45DB-883A-FF006563194E}"/>
    <cellStyle name="Moneda [0] 3 3 2 4 3" xfId="892" xr:uid="{F2B6BF09-D4C1-42A5-B312-96D996D971C6}"/>
    <cellStyle name="Moneda [0] 3 3 2 5" xfId="389" xr:uid="{7F9FD8CA-F321-40A9-A213-B97C60F4272F}"/>
    <cellStyle name="Moneda [0] 3 3 2 5 2" xfId="992" xr:uid="{2CFB1CD1-7436-4A96-96A7-C43180F2D06F}"/>
    <cellStyle name="Moneda [0] 3 3 2 6" xfId="692" xr:uid="{4AC1D0A6-8ACA-4C59-AE7A-F9FA73CCFF27}"/>
    <cellStyle name="Moneda [0] 3 3 3" xfId="119" xr:uid="{7F59D3B1-B55D-4B82-9FBE-4AA1CB1A5D44}"/>
    <cellStyle name="Moneda [0] 3 3 3 2" xfId="219" xr:uid="{14618AF5-3B8B-4C57-BB9E-36E8198A93FA}"/>
    <cellStyle name="Moneda [0] 3 3 3 2 2" xfId="519" xr:uid="{96F3C1FB-66D3-493C-8C97-F1FD1D1B0833}"/>
    <cellStyle name="Moneda [0] 3 3 3 2 2 2" xfId="1122" xr:uid="{2993F27C-D3AB-4853-ABCC-9E6CF6B346FB}"/>
    <cellStyle name="Moneda [0] 3 3 3 2 3" xfId="822" xr:uid="{D4970C61-3CCF-466B-AD62-316402A36C57}"/>
    <cellStyle name="Moneda [0] 3 3 3 3" xfId="319" xr:uid="{BEB13023-AA42-4C86-9176-2B07885667D5}"/>
    <cellStyle name="Moneda [0] 3 3 3 3 2" xfId="619" xr:uid="{7D07CE6B-33BD-47D6-87B6-3F01813A56C9}"/>
    <cellStyle name="Moneda [0] 3 3 3 3 2 2" xfId="1222" xr:uid="{FD8D45C9-D460-430C-BD56-80B771064533}"/>
    <cellStyle name="Moneda [0] 3 3 3 3 3" xfId="922" xr:uid="{55BD3DEE-4C2B-4FBD-85EC-11413F11C53E}"/>
    <cellStyle name="Moneda [0] 3 3 3 4" xfId="419" xr:uid="{EE439EE0-00E2-42E4-9D2B-33974371E5F8}"/>
    <cellStyle name="Moneda [0] 3 3 3 4 2" xfId="1022" xr:uid="{3F4EC2C5-91BD-47B9-8279-7E8913490428}"/>
    <cellStyle name="Moneda [0] 3 3 3 5" xfId="722" xr:uid="{00F109A5-9EFE-419B-A3E6-1B4D5D19C3BB}"/>
    <cellStyle name="Moneda [0] 3 3 4" xfId="169" xr:uid="{14279251-5222-4642-B299-74F92E48394A}"/>
    <cellStyle name="Moneda [0] 3 3 4 2" xfId="469" xr:uid="{0E290812-B9B1-4A11-9388-423E1941C89D}"/>
    <cellStyle name="Moneda [0] 3 3 4 2 2" xfId="1072" xr:uid="{C07FDB7C-2068-4620-9496-88437AD1CEAF}"/>
    <cellStyle name="Moneda [0] 3 3 4 3" xfId="772" xr:uid="{BAD9F7E5-E741-4996-B96F-133CCB9B61D2}"/>
    <cellStyle name="Moneda [0] 3 3 5" xfId="269" xr:uid="{30AF573C-368A-4994-BA7C-63D9C1C80827}"/>
    <cellStyle name="Moneda [0] 3 3 5 2" xfId="569" xr:uid="{F1605826-3174-4FEA-B0A4-4AADD449E93B}"/>
    <cellStyle name="Moneda [0] 3 3 5 2 2" xfId="1172" xr:uid="{ED7C55A8-B46E-4F6D-956D-0FC3592B5CFC}"/>
    <cellStyle name="Moneda [0] 3 3 5 3" xfId="872" xr:uid="{3559B68A-F277-43D0-BE23-2C518274017A}"/>
    <cellStyle name="Moneda [0] 3 3 6" xfId="369" xr:uid="{50E81F65-363B-46CE-AD93-A7C20FE25B6F}"/>
    <cellStyle name="Moneda [0] 3 3 6 2" xfId="972" xr:uid="{A8A6428F-91E6-4F64-B8B5-310903472DF4}"/>
    <cellStyle name="Moneda [0] 3 3 7" xfId="672" xr:uid="{92B6F5D2-6741-4145-B083-716D92449874}"/>
    <cellStyle name="Moneda [0] 3 4" xfId="79" xr:uid="{2A599575-BD94-44D3-9922-BF1E549227E9}"/>
    <cellStyle name="Moneda [0] 3 4 2" xfId="129" xr:uid="{50EE9E91-36B8-4D46-9A3A-19E9E917850A}"/>
    <cellStyle name="Moneda [0] 3 4 2 2" xfId="229" xr:uid="{53B9866A-56A9-4DE4-AE40-1D759B43B9DE}"/>
    <cellStyle name="Moneda [0] 3 4 2 2 2" xfId="529" xr:uid="{2C279ACF-7967-4CB0-80AA-5042454AD0AC}"/>
    <cellStyle name="Moneda [0] 3 4 2 2 2 2" xfId="1132" xr:uid="{9E0021DD-A84C-4EAB-9F4B-8AC280531FAF}"/>
    <cellStyle name="Moneda [0] 3 4 2 2 3" xfId="832" xr:uid="{CD4391F5-F32D-4624-8038-E4A30E71EFF8}"/>
    <cellStyle name="Moneda [0] 3 4 2 3" xfId="329" xr:uid="{A0E3A841-EECB-4726-BCFB-DE3E0F4BCE39}"/>
    <cellStyle name="Moneda [0] 3 4 2 3 2" xfId="629" xr:uid="{39A1E088-099D-4DA7-B7A1-5F7FE5A5D331}"/>
    <cellStyle name="Moneda [0] 3 4 2 3 2 2" xfId="1232" xr:uid="{BADEC04F-CEEA-42BD-972F-F820E598DF7F}"/>
    <cellStyle name="Moneda [0] 3 4 2 3 3" xfId="932" xr:uid="{3B080732-5BA9-46FB-A51B-D9D1A147324B}"/>
    <cellStyle name="Moneda [0] 3 4 2 4" xfId="429" xr:uid="{595B519B-12B4-4996-9E14-444B665BF056}"/>
    <cellStyle name="Moneda [0] 3 4 2 4 2" xfId="1032" xr:uid="{FB12C3FE-7700-469F-A765-77921E126EEE}"/>
    <cellStyle name="Moneda [0] 3 4 2 5" xfId="732" xr:uid="{2ACC2C9E-C5CD-417E-9F0E-A22619E00313}"/>
    <cellStyle name="Moneda [0] 3 4 3" xfId="179" xr:uid="{488274DC-5CA7-4C13-88EA-1A675BA6616D}"/>
    <cellStyle name="Moneda [0] 3 4 3 2" xfId="479" xr:uid="{6C9739AB-0B55-4EA9-806C-69C7E2B043D7}"/>
    <cellStyle name="Moneda [0] 3 4 3 2 2" xfId="1082" xr:uid="{79EFB86D-2C00-4EB7-A15F-0E48FFA9C450}"/>
    <cellStyle name="Moneda [0] 3 4 3 3" xfId="782" xr:uid="{DC318D61-16D8-48DA-9A88-CEAC34437675}"/>
    <cellStyle name="Moneda [0] 3 4 4" xfId="279" xr:uid="{9C78C084-041E-476E-B329-5DC4B51DBDEB}"/>
    <cellStyle name="Moneda [0] 3 4 4 2" xfId="579" xr:uid="{E45EBA14-5555-47D7-A07C-C009A50FB389}"/>
    <cellStyle name="Moneda [0] 3 4 4 2 2" xfId="1182" xr:uid="{07AEB23F-5F34-4912-AA8C-0438E6CB50EC}"/>
    <cellStyle name="Moneda [0] 3 4 4 3" xfId="882" xr:uid="{5EDDA3B6-7609-448F-A669-B243C7C66E9F}"/>
    <cellStyle name="Moneda [0] 3 4 5" xfId="379" xr:uid="{5AF0F4DB-2CA4-4D01-BEE8-73B951791B2B}"/>
    <cellStyle name="Moneda [0] 3 4 5 2" xfId="982" xr:uid="{6FE7A346-4D24-453F-929E-CEDC67AB8617}"/>
    <cellStyle name="Moneda [0] 3 4 6" xfId="682" xr:uid="{6522D5C3-6F91-4C3A-AF8E-01DE1F1F6A6E}"/>
    <cellStyle name="Moneda [0] 3 5" xfId="99" xr:uid="{B238B35B-B516-44A7-9C73-B617F997A17A}"/>
    <cellStyle name="Moneda [0] 3 5 2" xfId="149" xr:uid="{CE143E16-69AF-41E1-B00B-12F82A265FE8}"/>
    <cellStyle name="Moneda [0] 3 5 2 2" xfId="249" xr:uid="{376D3C66-9DED-4682-9C69-802C5F87F537}"/>
    <cellStyle name="Moneda [0] 3 5 2 2 2" xfId="549" xr:uid="{A4A5AA03-BFC7-4F44-B68C-4B2D701E931E}"/>
    <cellStyle name="Moneda [0] 3 5 2 2 2 2" xfId="1152" xr:uid="{46EBA0D0-A302-4D24-8AED-4D3D75A832B2}"/>
    <cellStyle name="Moneda [0] 3 5 2 2 3" xfId="852" xr:uid="{FC7CF3E8-8127-4A18-9D92-EC7730447DC7}"/>
    <cellStyle name="Moneda [0] 3 5 2 3" xfId="349" xr:uid="{F78674B0-E324-4F2C-B7BC-B9B8AC2153BC}"/>
    <cellStyle name="Moneda [0] 3 5 2 3 2" xfId="649" xr:uid="{40B379C4-E694-4C05-8283-B3C7599674B4}"/>
    <cellStyle name="Moneda [0] 3 5 2 3 2 2" xfId="1252" xr:uid="{287FE857-9313-4EE2-98B6-32BAB7BB7EE4}"/>
    <cellStyle name="Moneda [0] 3 5 2 3 3" xfId="952" xr:uid="{007B4122-82DD-4139-93D7-0739736BF639}"/>
    <cellStyle name="Moneda [0] 3 5 2 4" xfId="449" xr:uid="{E4099966-8110-4B63-BFCD-D104449AAE73}"/>
    <cellStyle name="Moneda [0] 3 5 2 4 2" xfId="1052" xr:uid="{B9A2AD51-AF1A-4F6A-A5E6-D0F0A162C475}"/>
    <cellStyle name="Moneda [0] 3 5 2 5" xfId="752" xr:uid="{468D69BA-4E91-40F1-9EB1-75E9BAD7B501}"/>
    <cellStyle name="Moneda [0] 3 5 3" xfId="199" xr:uid="{52A5B8B0-6C55-48E9-BE82-1F433038D38C}"/>
    <cellStyle name="Moneda [0] 3 5 3 2" xfId="499" xr:uid="{4F8E7725-FCE3-4BCA-BA3D-BC3B4D594330}"/>
    <cellStyle name="Moneda [0] 3 5 3 2 2" xfId="1102" xr:uid="{F9AE88B8-E6AD-4C97-B231-0DE560C47502}"/>
    <cellStyle name="Moneda [0] 3 5 3 3" xfId="802" xr:uid="{300B9037-E837-4ACE-ACE7-731A3450A81E}"/>
    <cellStyle name="Moneda [0] 3 5 4" xfId="299" xr:uid="{5B436FEB-EC6B-4712-9C7F-56A825AB1479}"/>
    <cellStyle name="Moneda [0] 3 5 4 2" xfId="599" xr:uid="{9291972E-D294-43C5-9E59-8168F04088FE}"/>
    <cellStyle name="Moneda [0] 3 5 4 2 2" xfId="1202" xr:uid="{58E1E3C4-438C-4925-B749-3B47A5E3AFC7}"/>
    <cellStyle name="Moneda [0] 3 5 4 3" xfId="902" xr:uid="{B84FA259-BA6E-4A08-BFE3-CB4A9E3BD5CF}"/>
    <cellStyle name="Moneda [0] 3 5 5" xfId="399" xr:uid="{3075505B-CC77-4210-AC7B-868C5A4F894F}"/>
    <cellStyle name="Moneda [0] 3 5 5 2" xfId="1002" xr:uid="{ACC8A434-1DDF-4E40-B8F0-F37BF5223D88}"/>
    <cellStyle name="Moneda [0] 3 5 6" xfId="702" xr:uid="{0390BBC0-9BFD-4360-93D5-E6A09AC36A13}"/>
    <cellStyle name="Moneda [0] 3 6" xfId="109" xr:uid="{912F8E21-DFFD-4DFA-97CA-2B989E38A09E}"/>
    <cellStyle name="Moneda [0] 3 6 2" xfId="209" xr:uid="{2932528C-C3E3-4A39-9422-904CA2289BEE}"/>
    <cellStyle name="Moneda [0] 3 6 2 2" xfId="509" xr:uid="{226A5FA4-ECF8-4E48-9062-8E9D0A553693}"/>
    <cellStyle name="Moneda [0] 3 6 2 2 2" xfId="1112" xr:uid="{90AEB18E-D0B9-477E-84E7-EA31D4594BA2}"/>
    <cellStyle name="Moneda [0] 3 6 2 3" xfId="812" xr:uid="{863D5724-284C-493D-AFD6-D0541C3A2C23}"/>
    <cellStyle name="Moneda [0] 3 6 3" xfId="309" xr:uid="{BFA9842B-92C9-480B-B4C6-3FBA26CE87BC}"/>
    <cellStyle name="Moneda [0] 3 6 3 2" xfId="609" xr:uid="{4516A73C-FDDE-4A64-967C-CB13ABD22B50}"/>
    <cellStyle name="Moneda [0] 3 6 3 2 2" xfId="1212" xr:uid="{558B2D15-2AB1-4648-9445-9E9A904446A6}"/>
    <cellStyle name="Moneda [0] 3 6 3 3" xfId="912" xr:uid="{A8C0FA01-CB97-4214-90E0-4774EB8B4CD1}"/>
    <cellStyle name="Moneda [0] 3 6 4" xfId="409" xr:uid="{02EA59F0-7352-444B-B16D-047F829BCD02}"/>
    <cellStyle name="Moneda [0] 3 6 4 2" xfId="1012" xr:uid="{9C2E3F4B-1B50-4FBF-920B-98319EE6E56F}"/>
    <cellStyle name="Moneda [0] 3 6 5" xfId="712" xr:uid="{867426D3-8117-4531-94BE-1B2BE1F03095}"/>
    <cellStyle name="Moneda [0] 3 7" xfId="159" xr:uid="{8ABDC2D9-B975-4BA4-B6B1-F61C0A9C6F0F}"/>
    <cellStyle name="Moneda [0] 3 7 2" xfId="459" xr:uid="{99BDCE7C-2BCB-421C-AD78-20139170E6E9}"/>
    <cellStyle name="Moneda [0] 3 7 2 2" xfId="1062" xr:uid="{AD1D8BBD-2BD7-4E4E-B072-357474B6E407}"/>
    <cellStyle name="Moneda [0] 3 7 3" xfId="762" xr:uid="{44120834-12CA-4B65-AE48-1CD97867EBCC}"/>
    <cellStyle name="Moneda [0] 3 8" xfId="259" xr:uid="{81ECBA07-4F79-4A49-9E35-209439966F9D}"/>
    <cellStyle name="Moneda [0] 3 8 2" xfId="559" xr:uid="{1FE164BE-34D6-4ABE-B604-6EEEFBDCE58B}"/>
    <cellStyle name="Moneda [0] 3 8 2 2" xfId="1162" xr:uid="{299E7E8B-F94D-484F-91C5-5988C88059F8}"/>
    <cellStyle name="Moneda [0] 3 8 3" xfId="862" xr:uid="{BFCD21C9-20E5-401F-9FDC-E5F5411D2AEE}"/>
    <cellStyle name="Moneda [0] 3 9" xfId="359" xr:uid="{81E781A1-40DC-4430-89BC-526567936857}"/>
    <cellStyle name="Moneda [0] 3 9 2" xfId="962" xr:uid="{1CF53770-B7E4-4098-9D4D-DAFBB53EA993}"/>
    <cellStyle name="Moneda [0] 4" xfId="62" xr:uid="{B13E8250-6FAF-4998-BBEC-79146FC7C86A}"/>
    <cellStyle name="Moneda [0] 4 2" xfId="72" xr:uid="{56E7F4BE-9A3B-424B-B55F-0A6C7263251A}"/>
    <cellStyle name="Moneda [0] 4 2 2" xfId="92" xr:uid="{A0BAF48A-688E-4208-9511-EB4B1F8DBC42}"/>
    <cellStyle name="Moneda [0] 4 2 2 2" xfId="142" xr:uid="{E770BF08-369D-4F23-900A-E6DFA80DA26F}"/>
    <cellStyle name="Moneda [0] 4 2 2 2 2" xfId="242" xr:uid="{6FA19680-E87F-46D3-860F-D08DD68E6374}"/>
    <cellStyle name="Moneda [0] 4 2 2 2 2 2" xfId="542" xr:uid="{963E1742-9D73-402B-B7F1-A4EBDB0DC6AC}"/>
    <cellStyle name="Moneda [0] 4 2 2 2 2 2 2" xfId="1145" xr:uid="{494CDA55-F442-45B6-86DB-F782DD9C0D01}"/>
    <cellStyle name="Moneda [0] 4 2 2 2 2 3" xfId="845" xr:uid="{101BC1DD-DE4A-49FF-B2D5-8E43E6A61BB6}"/>
    <cellStyle name="Moneda [0] 4 2 2 2 3" xfId="342" xr:uid="{DDDD3490-7257-4578-963E-E08EBAECF429}"/>
    <cellStyle name="Moneda [0] 4 2 2 2 3 2" xfId="642" xr:uid="{D50D6B88-7C47-4889-822D-BFECC8321B55}"/>
    <cellStyle name="Moneda [0] 4 2 2 2 3 2 2" xfId="1245" xr:uid="{09DF2935-A4D4-4751-AAEE-10F690F3EA87}"/>
    <cellStyle name="Moneda [0] 4 2 2 2 3 3" xfId="945" xr:uid="{9D17CBD8-DF7D-4EAE-97A4-7A5C1F7991D4}"/>
    <cellStyle name="Moneda [0] 4 2 2 2 4" xfId="442" xr:uid="{E3E33CE3-658B-4277-BFC9-AB518CBE3B73}"/>
    <cellStyle name="Moneda [0] 4 2 2 2 4 2" xfId="1045" xr:uid="{68823C94-D026-4B75-A318-12499A2B0FC7}"/>
    <cellStyle name="Moneda [0] 4 2 2 2 5" xfId="745" xr:uid="{0427D5D2-FF0B-408A-9A48-0EA208904720}"/>
    <cellStyle name="Moneda [0] 4 2 2 3" xfId="192" xr:uid="{B1716149-08D2-447B-BDA0-2528FC04F305}"/>
    <cellStyle name="Moneda [0] 4 2 2 3 2" xfId="492" xr:uid="{C3C67379-37CD-4EAF-B8CB-2710E619F74A}"/>
    <cellStyle name="Moneda [0] 4 2 2 3 2 2" xfId="1095" xr:uid="{6D2E65E8-A6D7-4213-A3DB-1B00DE8E768C}"/>
    <cellStyle name="Moneda [0] 4 2 2 3 3" xfId="795" xr:uid="{A450603C-85BD-4807-ADFE-DDB6E66011FE}"/>
    <cellStyle name="Moneda [0] 4 2 2 4" xfId="292" xr:uid="{7178E565-2644-4153-8035-11958C767613}"/>
    <cellStyle name="Moneda [0] 4 2 2 4 2" xfId="592" xr:uid="{165AED5A-D872-42AE-B8C6-9DCF8EBE5FBA}"/>
    <cellStyle name="Moneda [0] 4 2 2 4 2 2" xfId="1195" xr:uid="{C46B8C69-4C3D-42A2-931C-D91363651D59}"/>
    <cellStyle name="Moneda [0] 4 2 2 4 3" xfId="895" xr:uid="{5A4F90DE-921D-4A4D-A017-299E191A2756}"/>
    <cellStyle name="Moneda [0] 4 2 2 5" xfId="392" xr:uid="{AE0304AB-E680-4FA2-BA3A-B8B58871A244}"/>
    <cellStyle name="Moneda [0] 4 2 2 5 2" xfId="995" xr:uid="{5972BAD2-62CF-4ABD-A88B-199F1513E888}"/>
    <cellStyle name="Moneda [0] 4 2 2 6" xfId="695" xr:uid="{EB69A6C9-FA19-41E4-A8F5-7E17D718EC1D}"/>
    <cellStyle name="Moneda [0] 4 2 3" xfId="122" xr:uid="{846FF01D-0538-476D-A79B-71A988BF7DF8}"/>
    <cellStyle name="Moneda [0] 4 2 3 2" xfId="222" xr:uid="{36C3B044-C82A-45D6-9644-94FEDD5E83B5}"/>
    <cellStyle name="Moneda [0] 4 2 3 2 2" xfId="522" xr:uid="{86D066A7-85C8-4E93-85EF-27E2E7567A1D}"/>
    <cellStyle name="Moneda [0] 4 2 3 2 2 2" xfId="1125" xr:uid="{73CC28C2-EEF4-4F9E-A1DB-0AF39EC2EA6A}"/>
    <cellStyle name="Moneda [0] 4 2 3 2 3" xfId="825" xr:uid="{3A3716BA-C250-4EEE-86DD-381868C2CA91}"/>
    <cellStyle name="Moneda [0] 4 2 3 3" xfId="322" xr:uid="{E777BB32-059D-41D6-B955-A8A72882D5E1}"/>
    <cellStyle name="Moneda [0] 4 2 3 3 2" xfId="622" xr:uid="{E96E7A32-E51C-4A85-8F81-3D2395913CBC}"/>
    <cellStyle name="Moneda [0] 4 2 3 3 2 2" xfId="1225" xr:uid="{C494A6F0-A832-45DE-AF6F-76273E150AD7}"/>
    <cellStyle name="Moneda [0] 4 2 3 3 3" xfId="925" xr:uid="{2E58C1E2-0CBA-4EDA-85CD-C658CB6D9F9E}"/>
    <cellStyle name="Moneda [0] 4 2 3 4" xfId="422" xr:uid="{4CF66678-6C78-4B78-A3C9-58D306DE3243}"/>
    <cellStyle name="Moneda [0] 4 2 3 4 2" xfId="1025" xr:uid="{D45B1BF3-563E-439D-8DC9-E66625AD8122}"/>
    <cellStyle name="Moneda [0] 4 2 3 5" xfId="725" xr:uid="{6B2A7A13-0AFD-469F-8B85-20403AF4A238}"/>
    <cellStyle name="Moneda [0] 4 2 4" xfId="172" xr:uid="{BDE8D9BC-EE0A-43E1-AAF5-9596D7195FFC}"/>
    <cellStyle name="Moneda [0] 4 2 4 2" xfId="472" xr:uid="{346A1693-FE49-4DC2-81CE-92EE4CBF7E7E}"/>
    <cellStyle name="Moneda [0] 4 2 4 2 2" xfId="1075" xr:uid="{A0271E90-2FB2-4A4F-B3F8-ED1B87E44165}"/>
    <cellStyle name="Moneda [0] 4 2 4 3" xfId="775" xr:uid="{A04D8A4E-871C-43E3-93D7-C1544418DCEE}"/>
    <cellStyle name="Moneda [0] 4 2 5" xfId="272" xr:uid="{FADAEB28-3F1A-4BD4-A5EE-E05DFBDB440C}"/>
    <cellStyle name="Moneda [0] 4 2 5 2" xfId="572" xr:uid="{DDE1431D-EB0C-4876-8BF1-D57C0B67EDD7}"/>
    <cellStyle name="Moneda [0] 4 2 5 2 2" xfId="1175" xr:uid="{810A2842-9F14-4344-B44A-A0961E59678A}"/>
    <cellStyle name="Moneda [0] 4 2 5 3" xfId="875" xr:uid="{DEFD9B32-4A52-4867-B5D0-3B5B41B1E382}"/>
    <cellStyle name="Moneda [0] 4 2 6" xfId="372" xr:uid="{714F2DF1-5D8C-41B1-B177-7B0FF3C37180}"/>
    <cellStyle name="Moneda [0] 4 2 6 2" xfId="975" xr:uid="{0B611211-2284-4FA3-BE97-082CAF292965}"/>
    <cellStyle name="Moneda [0] 4 2 7" xfId="675" xr:uid="{94F037AE-7552-4212-A97F-14273349C8D1}"/>
    <cellStyle name="Moneda [0] 4 3" xfId="82" xr:uid="{49AC11A2-7B5D-4D30-B593-4060DC606A46}"/>
    <cellStyle name="Moneda [0] 4 3 2" xfId="132" xr:uid="{4485A498-0398-47C7-96C6-42D4E0BF06A5}"/>
    <cellStyle name="Moneda [0] 4 3 2 2" xfId="232" xr:uid="{79F3F0D3-1665-408F-8161-8429A7F1157C}"/>
    <cellStyle name="Moneda [0] 4 3 2 2 2" xfId="532" xr:uid="{9F39EB53-774A-4AA7-AF1B-A533D29C8ED3}"/>
    <cellStyle name="Moneda [0] 4 3 2 2 2 2" xfId="1135" xr:uid="{ABBBCBA7-580E-4591-A0F1-2279BB02A993}"/>
    <cellStyle name="Moneda [0] 4 3 2 2 3" xfId="835" xr:uid="{178661AA-D8F7-4C30-AD3D-F11B4BD14227}"/>
    <cellStyle name="Moneda [0] 4 3 2 3" xfId="332" xr:uid="{7C138DC7-42A1-428A-9EE9-80A6EBE8139B}"/>
    <cellStyle name="Moneda [0] 4 3 2 3 2" xfId="632" xr:uid="{F7A7643D-BB4C-46CA-AF4B-37FE90EA3DDC}"/>
    <cellStyle name="Moneda [0] 4 3 2 3 2 2" xfId="1235" xr:uid="{33D26EA4-2C50-4842-8CDE-10F7DE296954}"/>
    <cellStyle name="Moneda [0] 4 3 2 3 3" xfId="935" xr:uid="{E4AD8F6F-CC81-40B0-81DC-92FC132884F6}"/>
    <cellStyle name="Moneda [0] 4 3 2 4" xfId="432" xr:uid="{C9BB4FBD-2565-4B7E-89F4-885A22BA3AD5}"/>
    <cellStyle name="Moneda [0] 4 3 2 4 2" xfId="1035" xr:uid="{841EE772-B9E8-4F21-A943-42EA1DE23C61}"/>
    <cellStyle name="Moneda [0] 4 3 2 5" xfId="735" xr:uid="{E447E10F-D5C8-4470-A741-770C1483B139}"/>
    <cellStyle name="Moneda [0] 4 3 3" xfId="182" xr:uid="{918B25EB-9F7D-4BDA-9E1F-C007C9348803}"/>
    <cellStyle name="Moneda [0] 4 3 3 2" xfId="482" xr:uid="{C77E441D-5CC9-46B7-B9D7-1892BF64D0F6}"/>
    <cellStyle name="Moneda [0] 4 3 3 2 2" xfId="1085" xr:uid="{E56C181C-B341-4037-8029-E787E7A4B61C}"/>
    <cellStyle name="Moneda [0] 4 3 3 3" xfId="785" xr:uid="{2E5A95D8-0BFF-40D1-B216-3CF6A52C243C}"/>
    <cellStyle name="Moneda [0] 4 3 4" xfId="282" xr:uid="{DA234D79-EF86-4820-9C2A-07193F8B5690}"/>
    <cellStyle name="Moneda [0] 4 3 4 2" xfId="582" xr:uid="{E075349C-D5CB-471D-9B4D-79A5B25BA869}"/>
    <cellStyle name="Moneda [0] 4 3 4 2 2" xfId="1185" xr:uid="{D3D7387E-6FAC-443B-83F1-304FBC43357F}"/>
    <cellStyle name="Moneda [0] 4 3 4 3" xfId="885" xr:uid="{74A1C662-EAD1-4C6F-AA0B-859DA29540BF}"/>
    <cellStyle name="Moneda [0] 4 3 5" xfId="382" xr:uid="{3DD23588-1641-4FE5-BCDF-C7898199F255}"/>
    <cellStyle name="Moneda [0] 4 3 5 2" xfId="985" xr:uid="{54CE7E96-E6EE-46DE-B75D-2CA1B51899E3}"/>
    <cellStyle name="Moneda [0] 4 3 6" xfId="685" xr:uid="{3585D96A-CE4C-49A6-AA02-92FA9432A789}"/>
    <cellStyle name="Moneda [0] 4 4" xfId="102" xr:uid="{C6DA31C5-AE85-43CE-AAE6-308E08115156}"/>
    <cellStyle name="Moneda [0] 4 4 2" xfId="152" xr:uid="{DFAA2DFF-10D2-4CD2-AFB1-CBD941280763}"/>
    <cellStyle name="Moneda [0] 4 4 2 2" xfId="252" xr:uid="{E4F7858C-1451-4537-BDC4-E860B35EA9BC}"/>
    <cellStyle name="Moneda [0] 4 4 2 2 2" xfId="552" xr:uid="{0241CEF9-B4A7-4E31-A719-14B365C3BA03}"/>
    <cellStyle name="Moneda [0] 4 4 2 2 2 2" xfId="1155" xr:uid="{DDC44F67-3D38-4E34-AE34-7359E30EEE98}"/>
    <cellStyle name="Moneda [0] 4 4 2 2 3" xfId="855" xr:uid="{CD141B32-D427-43A1-9B6D-97EBBBD99927}"/>
    <cellStyle name="Moneda [0] 4 4 2 3" xfId="352" xr:uid="{D0F65932-B679-490A-A795-501C4FF29423}"/>
    <cellStyle name="Moneda [0] 4 4 2 3 2" xfId="652" xr:uid="{785707A5-D61E-42F5-BA80-6257166ADE97}"/>
    <cellStyle name="Moneda [0] 4 4 2 3 2 2" xfId="1255" xr:uid="{B3CE4A12-EC30-42BD-B699-38601A985760}"/>
    <cellStyle name="Moneda [0] 4 4 2 3 3" xfId="955" xr:uid="{F9E21975-1264-4957-941F-35E9D0838D3E}"/>
    <cellStyle name="Moneda [0] 4 4 2 4" xfId="452" xr:uid="{9C9DF222-6403-4BC7-8ECE-2CADFD686F6F}"/>
    <cellStyle name="Moneda [0] 4 4 2 4 2" xfId="1055" xr:uid="{0F61B18F-D402-4513-993B-3B3D65663238}"/>
    <cellStyle name="Moneda [0] 4 4 2 5" xfId="755" xr:uid="{0C80FC9B-B657-4D81-9E86-8A4D8F995752}"/>
    <cellStyle name="Moneda [0] 4 4 3" xfId="202" xr:uid="{EA657BB9-56AF-467E-AF4C-C4019A808F32}"/>
    <cellStyle name="Moneda [0] 4 4 3 2" xfId="502" xr:uid="{60E3B2F0-900E-4367-BCDF-432F068F2627}"/>
    <cellStyle name="Moneda [0] 4 4 3 2 2" xfId="1105" xr:uid="{0A733620-BFC4-48BE-8688-03954E0C5915}"/>
    <cellStyle name="Moneda [0] 4 4 3 3" xfId="805" xr:uid="{3CCE0B4B-A3C8-4350-B17F-5000635B1661}"/>
    <cellStyle name="Moneda [0] 4 4 4" xfId="302" xr:uid="{90B71D12-F6F1-40C2-B3BB-DBCF6282DCB8}"/>
    <cellStyle name="Moneda [0] 4 4 4 2" xfId="602" xr:uid="{72E4B3A5-9D64-4F89-B136-A05D6743D627}"/>
    <cellStyle name="Moneda [0] 4 4 4 2 2" xfId="1205" xr:uid="{C2804482-7FE5-46BC-A116-85BC8C0FA07B}"/>
    <cellStyle name="Moneda [0] 4 4 4 3" xfId="905" xr:uid="{AA8E48AE-FC8B-4BBC-8DBA-E41991352DAB}"/>
    <cellStyle name="Moneda [0] 4 4 5" xfId="402" xr:uid="{0F47E1D2-6955-4C38-9392-774DDFF0BBDD}"/>
    <cellStyle name="Moneda [0] 4 4 5 2" xfId="1005" xr:uid="{4FB0D434-78D8-4C2A-9CA8-E82D24E2DB4B}"/>
    <cellStyle name="Moneda [0] 4 4 6" xfId="705" xr:uid="{32434DF3-B6BB-4BB8-87F2-962B234A50DE}"/>
    <cellStyle name="Moneda [0] 4 5" xfId="112" xr:uid="{A5E466B4-E10E-4348-867D-BEA8F8626F18}"/>
    <cellStyle name="Moneda [0] 4 5 2" xfId="212" xr:uid="{9573F887-E977-42BA-A854-E8D2CBD92150}"/>
    <cellStyle name="Moneda [0] 4 5 2 2" xfId="512" xr:uid="{B7FFFC1B-EB17-488B-85B2-00DE8245E34A}"/>
    <cellStyle name="Moneda [0] 4 5 2 2 2" xfId="1115" xr:uid="{FDF1685D-D39D-4775-A1E5-0BB75970E810}"/>
    <cellStyle name="Moneda [0] 4 5 2 3" xfId="815" xr:uid="{DAE93AAA-6BA5-4121-9CCE-E47599DCFDBE}"/>
    <cellStyle name="Moneda [0] 4 5 3" xfId="312" xr:uid="{155347C3-1601-4A87-A34A-1BD1ED6C6B50}"/>
    <cellStyle name="Moneda [0] 4 5 3 2" xfId="612" xr:uid="{99F1F0AA-A614-4BC2-9E8B-17CE0FA2D3FC}"/>
    <cellStyle name="Moneda [0] 4 5 3 2 2" xfId="1215" xr:uid="{FB6557B3-2C11-4B0B-A1B4-1112D278EAC7}"/>
    <cellStyle name="Moneda [0] 4 5 3 3" xfId="915" xr:uid="{C5020AEC-858C-4F2B-AFA4-CFD9252588DF}"/>
    <cellStyle name="Moneda [0] 4 5 4" xfId="412" xr:uid="{3FCCB648-75BE-471A-AD0D-7A1C0889D1EC}"/>
    <cellStyle name="Moneda [0] 4 5 4 2" xfId="1015" xr:uid="{5C459E4F-39B5-4DE9-9094-39462238EFA0}"/>
    <cellStyle name="Moneda [0] 4 5 5" xfId="715" xr:uid="{D0C46AC5-C984-4C16-868B-C5E0FB7AEA49}"/>
    <cellStyle name="Moneda [0] 4 6" xfId="162" xr:uid="{ECC52AA5-A027-45B6-A859-AF287B1034EF}"/>
    <cellStyle name="Moneda [0] 4 6 2" xfId="462" xr:uid="{DAE8A84E-5A5B-44A8-A315-D85A98AF4436}"/>
    <cellStyle name="Moneda [0] 4 6 2 2" xfId="1065" xr:uid="{A212D8CA-A593-4839-9EB1-BBA4FBE9E277}"/>
    <cellStyle name="Moneda [0] 4 6 3" xfId="765" xr:uid="{08BF4952-93A4-448E-8C89-D0AA049F75CE}"/>
    <cellStyle name="Moneda [0] 4 7" xfId="262" xr:uid="{D7EF9897-0E40-4F9A-BCC2-DCE884810326}"/>
    <cellStyle name="Moneda [0] 4 7 2" xfId="562" xr:uid="{5F0CE856-745F-4843-985F-8FCF4213ACD8}"/>
    <cellStyle name="Moneda [0] 4 7 2 2" xfId="1165" xr:uid="{F247FC39-68B4-4942-AC39-395CC92A4ADA}"/>
    <cellStyle name="Moneda [0] 4 7 3" xfId="865" xr:uid="{EFF35FE1-D6F9-4E9C-82FE-A98BFB50D0BE}"/>
    <cellStyle name="Moneda [0] 4 8" xfId="362" xr:uid="{AA3AF149-748E-4B1E-8212-D0A52B5195D1}"/>
    <cellStyle name="Moneda [0] 4 8 2" xfId="965" xr:uid="{5698CE41-9512-4F7D-8A7F-6996123B5FD2}"/>
    <cellStyle name="Moneda [0] 4 9" xfId="665" xr:uid="{12369C44-BB66-4385-AAB8-3A33C07D761D}"/>
    <cellStyle name="Moneda [0] 5" xfId="67" xr:uid="{53EA1FA8-B4DE-460B-9793-09445E82B44F}"/>
    <cellStyle name="Moneda [0] 5 2" xfId="87" xr:uid="{2A4ABEAA-05BF-430C-8253-CD25800742B5}"/>
    <cellStyle name="Moneda [0] 5 2 2" xfId="137" xr:uid="{65877F92-0580-4B56-8054-147449EB9161}"/>
    <cellStyle name="Moneda [0] 5 2 2 2" xfId="237" xr:uid="{3651C3DC-69A4-4E18-A460-4F54B3A2052F}"/>
    <cellStyle name="Moneda [0] 5 2 2 2 2" xfId="537" xr:uid="{15BF61F0-72EF-48F9-8D65-AFE15AE517F9}"/>
    <cellStyle name="Moneda [0] 5 2 2 2 2 2" xfId="1140" xr:uid="{525CDE24-A8BC-4276-9DA2-0F970CC7B48A}"/>
    <cellStyle name="Moneda [0] 5 2 2 2 3" xfId="840" xr:uid="{5BD7AFDA-5914-4E3C-989E-14FEC0650BFA}"/>
    <cellStyle name="Moneda [0] 5 2 2 3" xfId="337" xr:uid="{E129E3FD-3B8A-493A-9CF1-0DAA7FCD3FCA}"/>
    <cellStyle name="Moneda [0] 5 2 2 3 2" xfId="637" xr:uid="{3B171DA0-8FFD-48ED-845F-757A3B8A982E}"/>
    <cellStyle name="Moneda [0] 5 2 2 3 2 2" xfId="1240" xr:uid="{0621C667-0A92-47B7-B14E-E59BCF338670}"/>
    <cellStyle name="Moneda [0] 5 2 2 3 3" xfId="940" xr:uid="{01F19BD3-A4FE-4E2D-AA24-6DEC8664DB7D}"/>
    <cellStyle name="Moneda [0] 5 2 2 4" xfId="437" xr:uid="{BD52EE58-6C58-4355-A849-C063F4853563}"/>
    <cellStyle name="Moneda [0] 5 2 2 4 2" xfId="1040" xr:uid="{D1F29647-990F-4EF4-8913-0EAFB216CB33}"/>
    <cellStyle name="Moneda [0] 5 2 2 5" xfId="740" xr:uid="{03301C9A-CC5D-4ACB-AC12-626FC47B7BAD}"/>
    <cellStyle name="Moneda [0] 5 2 3" xfId="187" xr:uid="{8BD30B43-A70F-48C5-9DCD-0EF165A95AFB}"/>
    <cellStyle name="Moneda [0] 5 2 3 2" xfId="487" xr:uid="{AEFB7E63-38A1-4D0B-AEF7-FA4B25832C15}"/>
    <cellStyle name="Moneda [0] 5 2 3 2 2" xfId="1090" xr:uid="{CF4974AC-78DF-4DB1-BEE2-5D2C438A4B39}"/>
    <cellStyle name="Moneda [0] 5 2 3 3" xfId="790" xr:uid="{7B5E7ADA-8DD8-4494-A45D-D6F8BBEE4A6D}"/>
    <cellStyle name="Moneda [0] 5 2 4" xfId="287" xr:uid="{DD27EB45-7821-46C4-A900-1CDE1B72E9A4}"/>
    <cellStyle name="Moneda [0] 5 2 4 2" xfId="587" xr:uid="{F7E096FF-4811-4329-8934-E1FADD78AE8C}"/>
    <cellStyle name="Moneda [0] 5 2 4 2 2" xfId="1190" xr:uid="{9C9B810B-825D-45FB-84CC-E26ACA8A5627}"/>
    <cellStyle name="Moneda [0] 5 2 4 3" xfId="890" xr:uid="{6599D8B4-0D4C-4BE0-9477-94391B6BB8B4}"/>
    <cellStyle name="Moneda [0] 5 2 5" xfId="387" xr:uid="{0B16932F-00A7-45CE-B279-6BDF85685EE2}"/>
    <cellStyle name="Moneda [0] 5 2 5 2" xfId="990" xr:uid="{D90F77AC-3827-4CD1-A089-7421C42DBF0C}"/>
    <cellStyle name="Moneda [0] 5 2 6" xfId="690" xr:uid="{0B96B545-81BA-4E96-8353-5DC93147564F}"/>
    <cellStyle name="Moneda [0] 5 3" xfId="117" xr:uid="{8474E7BF-71D0-4213-8FA5-0DEA8D87B839}"/>
    <cellStyle name="Moneda [0] 5 3 2" xfId="217" xr:uid="{7D01F826-451C-4B3E-A769-3EE67CCCF337}"/>
    <cellStyle name="Moneda [0] 5 3 2 2" xfId="517" xr:uid="{A4A45FC6-CDD3-4FB2-BAA0-DBCE33858527}"/>
    <cellStyle name="Moneda [0] 5 3 2 2 2" xfId="1120" xr:uid="{F06C3EB2-2077-4C22-AD12-6A666E3EEC52}"/>
    <cellStyle name="Moneda [0] 5 3 2 3" xfId="820" xr:uid="{1909EB8F-A118-42D2-904D-0D4A11A1831D}"/>
    <cellStyle name="Moneda [0] 5 3 3" xfId="317" xr:uid="{B0DA2464-A913-4B0F-B82A-F82ABE6CFFAC}"/>
    <cellStyle name="Moneda [0] 5 3 3 2" xfId="617" xr:uid="{6505C2AA-D3C9-40CE-A88A-121A1CF58462}"/>
    <cellStyle name="Moneda [0] 5 3 3 2 2" xfId="1220" xr:uid="{D2CB31BF-2CBD-404A-B6CE-D83FB3781B8E}"/>
    <cellStyle name="Moneda [0] 5 3 3 3" xfId="920" xr:uid="{B894A85E-CA82-4537-A8E2-B00F87495831}"/>
    <cellStyle name="Moneda [0] 5 3 4" xfId="417" xr:uid="{B5666D4C-71C1-4B0E-B1ED-9B637C4C721D}"/>
    <cellStyle name="Moneda [0] 5 3 4 2" xfId="1020" xr:uid="{4C644DEC-D705-4E1F-8E20-F59386CFC2BC}"/>
    <cellStyle name="Moneda [0] 5 3 5" xfId="720" xr:uid="{3B020F35-C312-4E25-87E3-CC9130C9FBEB}"/>
    <cellStyle name="Moneda [0] 5 4" xfId="167" xr:uid="{D68A929C-D85C-409A-ADD4-3381652FD569}"/>
    <cellStyle name="Moneda [0] 5 4 2" xfId="467" xr:uid="{769BB86A-E434-4A05-917D-E48B2476B57D}"/>
    <cellStyle name="Moneda [0] 5 4 2 2" xfId="1070" xr:uid="{D3EACD8B-2320-45EC-B671-284D295DA6D1}"/>
    <cellStyle name="Moneda [0] 5 4 3" xfId="770" xr:uid="{8A17ED72-3DEE-4C0A-BEF2-2FC4415CFBD2}"/>
    <cellStyle name="Moneda [0] 5 5" xfId="267" xr:uid="{643FC14D-5A9D-4AE4-BFF8-F0FADFCA7A95}"/>
    <cellStyle name="Moneda [0] 5 5 2" xfId="567" xr:uid="{EA097F64-862D-4336-8FBB-A0E94CE3FE99}"/>
    <cellStyle name="Moneda [0] 5 5 2 2" xfId="1170" xr:uid="{EB834F07-A4EF-4023-8D0F-D0B840E706A8}"/>
    <cellStyle name="Moneda [0] 5 5 3" xfId="870" xr:uid="{C18C5882-5803-4FCE-B04A-3385316552D9}"/>
    <cellStyle name="Moneda [0] 5 6" xfId="367" xr:uid="{9F921616-C8AF-428A-AEFA-E37CBCFBFB64}"/>
    <cellStyle name="Moneda [0] 5 6 2" xfId="970" xr:uid="{15F3E78E-8E39-40EE-B613-235A901D466C}"/>
    <cellStyle name="Moneda [0] 5 7" xfId="670" xr:uid="{2E469A3B-8288-4586-8622-97191B59329D}"/>
    <cellStyle name="Moneda [0] 6" xfId="77" xr:uid="{09F25B9F-8A6A-4F33-B754-D5D5B78C4480}"/>
    <cellStyle name="Moneda [0] 6 2" xfId="127" xr:uid="{856E382E-8B2B-43C5-94D5-A6CD669B04E2}"/>
    <cellStyle name="Moneda [0] 6 2 2" xfId="227" xr:uid="{05C7FEE5-0FD7-44E3-BF99-ED31A9F1E00E}"/>
    <cellStyle name="Moneda [0] 6 2 2 2" xfId="527" xr:uid="{7BFF778A-6B0F-401D-82D7-61078B54262E}"/>
    <cellStyle name="Moneda [0] 6 2 2 2 2" xfId="1130" xr:uid="{EFC7275B-8090-4A48-8F6F-41573B607B67}"/>
    <cellStyle name="Moneda [0] 6 2 2 3" xfId="830" xr:uid="{D79B03E5-0CA7-4DAF-9069-4EA29899D0F7}"/>
    <cellStyle name="Moneda [0] 6 2 3" xfId="327" xr:uid="{4516565B-4A15-4763-9DAD-9566958B2BB4}"/>
    <cellStyle name="Moneda [0] 6 2 3 2" xfId="627" xr:uid="{7B421CD9-C873-4BD0-BE2F-0AD67D8CFD16}"/>
    <cellStyle name="Moneda [0] 6 2 3 2 2" xfId="1230" xr:uid="{DF9D6F22-2F5B-4F31-8CC4-3EE1C84F6C17}"/>
    <cellStyle name="Moneda [0] 6 2 3 3" xfId="930" xr:uid="{D1C21E5F-855E-4136-92B0-1F434084DB82}"/>
    <cellStyle name="Moneda [0] 6 2 4" xfId="427" xr:uid="{FAACC4D9-0E9D-44EC-BD4D-8C81AE0F93FE}"/>
    <cellStyle name="Moneda [0] 6 2 4 2" xfId="1030" xr:uid="{76B1240B-9A23-4498-91FE-6C98DE17DDE5}"/>
    <cellStyle name="Moneda [0] 6 2 5" xfId="730" xr:uid="{B7C34DDA-AD5C-4827-A38E-422A776840FC}"/>
    <cellStyle name="Moneda [0] 6 3" xfId="177" xr:uid="{D9E09941-3F6F-40C8-A739-9F91801799F8}"/>
    <cellStyle name="Moneda [0] 6 3 2" xfId="477" xr:uid="{9EFE065E-E9F5-43D1-AFE3-2D11CED34FD9}"/>
    <cellStyle name="Moneda [0] 6 3 2 2" xfId="1080" xr:uid="{11D5DB46-A248-4DDD-B9A5-E99FB6C077E6}"/>
    <cellStyle name="Moneda [0] 6 3 3" xfId="780" xr:uid="{55770AD9-DAB1-4658-AF2A-D94B878406E5}"/>
    <cellStyle name="Moneda [0] 6 4" xfId="277" xr:uid="{D968A692-87CC-4B25-91BE-B83DF752AD3E}"/>
    <cellStyle name="Moneda [0] 6 4 2" xfId="577" xr:uid="{2CE319B3-6945-4BF4-8194-A20ECB32362D}"/>
    <cellStyle name="Moneda [0] 6 4 2 2" xfId="1180" xr:uid="{CD6AE55A-A62D-4D19-BCF2-818C593F9BE6}"/>
    <cellStyle name="Moneda [0] 6 4 3" xfId="880" xr:uid="{0202878D-98C7-4B9C-AD22-C4FA78B1BB96}"/>
    <cellStyle name="Moneda [0] 6 5" xfId="377" xr:uid="{7AD5A037-8165-41B5-80AB-60A54C5193CB}"/>
    <cellStyle name="Moneda [0] 6 5 2" xfId="980" xr:uid="{68DEFBB9-4C11-41B6-B926-21D49B4C19BF}"/>
    <cellStyle name="Moneda [0] 6 6" xfId="680" xr:uid="{74F30D0F-5202-4349-8065-8ACA80BF50BE}"/>
    <cellStyle name="Moneda [0] 7" xfId="97" xr:uid="{D7D22754-3007-49D4-8DB1-6FCB9B43585B}"/>
    <cellStyle name="Moneda [0] 7 2" xfId="147" xr:uid="{2ABEF182-2830-4E1D-913F-05780BF2ECA4}"/>
    <cellStyle name="Moneda [0] 7 2 2" xfId="247" xr:uid="{D447D966-EE65-493D-AF60-8600D69FF46B}"/>
    <cellStyle name="Moneda [0] 7 2 2 2" xfId="547" xr:uid="{51569240-F3AB-41EC-B359-ECE23FD6CCE9}"/>
    <cellStyle name="Moneda [0] 7 2 2 2 2" xfId="1150" xr:uid="{BB6A52AA-3039-45A0-957E-F3EBB14775D8}"/>
    <cellStyle name="Moneda [0] 7 2 2 3" xfId="850" xr:uid="{1A21318E-D48E-4AF3-B2A3-BCDBFEA333B7}"/>
    <cellStyle name="Moneda [0] 7 2 3" xfId="347" xr:uid="{ACEA1686-40BF-4D81-9173-E728C8E26A62}"/>
    <cellStyle name="Moneda [0] 7 2 3 2" xfId="647" xr:uid="{78CB6CA5-A38C-4887-9007-6F6FE819428C}"/>
    <cellStyle name="Moneda [0] 7 2 3 2 2" xfId="1250" xr:uid="{5CEB8284-554F-4153-AF36-6055A96488DB}"/>
    <cellStyle name="Moneda [0] 7 2 3 3" xfId="950" xr:uid="{7446B331-AA0F-4ABD-B066-C3B31877CAEB}"/>
    <cellStyle name="Moneda [0] 7 2 4" xfId="447" xr:uid="{967C6C9B-D688-41F5-8C7D-1016D54CCBD7}"/>
    <cellStyle name="Moneda [0] 7 2 4 2" xfId="1050" xr:uid="{F0B253FB-4E46-45B9-8EC4-CD73D4AB3E24}"/>
    <cellStyle name="Moneda [0] 7 2 5" xfId="750" xr:uid="{AC71AD6A-2C0C-4261-A36C-5A22D19576D8}"/>
    <cellStyle name="Moneda [0] 7 3" xfId="197" xr:uid="{02276745-BF43-4DB6-8794-E5F011568BD6}"/>
    <cellStyle name="Moneda [0] 7 3 2" xfId="497" xr:uid="{02F75EE4-9526-415F-BF0F-B01B41352D75}"/>
    <cellStyle name="Moneda [0] 7 3 2 2" xfId="1100" xr:uid="{2DF8522C-308C-4DDD-9132-F8513D9576FB}"/>
    <cellStyle name="Moneda [0] 7 3 3" xfId="800" xr:uid="{030DB5BB-A24C-4433-9541-FE1AD90686E8}"/>
    <cellStyle name="Moneda [0] 7 4" xfId="297" xr:uid="{48F6D492-B4A4-4497-9549-8D8236A256BE}"/>
    <cellStyle name="Moneda [0] 7 4 2" xfId="597" xr:uid="{C484953C-B2BC-4C6F-9684-F3C7AA68424B}"/>
    <cellStyle name="Moneda [0] 7 4 2 2" xfId="1200" xr:uid="{844D2BA1-EEF1-4A78-B0AB-FA2AFEFFFD7A}"/>
    <cellStyle name="Moneda [0] 7 4 3" xfId="900" xr:uid="{3E5E4F68-A7B6-4CF7-8011-137BD3539B95}"/>
    <cellStyle name="Moneda [0] 7 5" xfId="397" xr:uid="{0164B3DA-52AF-4F23-8D10-890BA4E2D28E}"/>
    <cellStyle name="Moneda [0] 7 5 2" xfId="1000" xr:uid="{1BD6C62B-8949-459C-ABCA-00F73A4ABD3B}"/>
    <cellStyle name="Moneda [0] 7 6" xfId="700" xr:uid="{BCB183BE-0FAD-4255-A50C-382DF053E4DA}"/>
    <cellStyle name="Moneda [0] 8" xfId="107" xr:uid="{4619E325-A445-4C3C-903F-2B34C8B400DE}"/>
    <cellStyle name="Moneda [0] 8 2" xfId="207" xr:uid="{FABFC0F1-02F9-48BF-95AE-838E3CFD4DDF}"/>
    <cellStyle name="Moneda [0] 8 2 2" xfId="507" xr:uid="{CA6AD9FD-9257-4EDA-A0AE-BBD2A15A9A6D}"/>
    <cellStyle name="Moneda [0] 8 2 2 2" xfId="1110" xr:uid="{226760A5-721A-4829-AEE7-D365ABC545D0}"/>
    <cellStyle name="Moneda [0] 8 2 3" xfId="810" xr:uid="{7401B7DD-1CD4-4DCA-84E9-4E3C6E20A0A5}"/>
    <cellStyle name="Moneda [0] 8 3" xfId="307" xr:uid="{0CDBEDDF-3D7A-4CFC-9141-8D1643FF2BFD}"/>
    <cellStyle name="Moneda [0] 8 3 2" xfId="607" xr:uid="{F5D10596-AC9E-44A9-88F5-F07B732EAF30}"/>
    <cellStyle name="Moneda [0] 8 3 2 2" xfId="1210" xr:uid="{EBB72823-4CA9-4260-ABEC-ABB9F85102E1}"/>
    <cellStyle name="Moneda [0] 8 3 3" xfId="910" xr:uid="{FD3D1943-1344-4067-840B-83604FB32666}"/>
    <cellStyle name="Moneda [0] 8 4" xfId="407" xr:uid="{C75BDFE4-763B-4AE4-A4E8-EC6FDBEA54CA}"/>
    <cellStyle name="Moneda [0] 8 4 2" xfId="1010" xr:uid="{D89CE5D0-5853-4033-ACBE-DF0A2B0F4EAB}"/>
    <cellStyle name="Moneda [0] 8 5" xfId="710" xr:uid="{2CD8C534-BF1D-497C-A2CC-181D706DE0A7}"/>
    <cellStyle name="Moneda [0] 9" xfId="157" xr:uid="{9B9CADA1-D89D-4CC2-8920-F42077E00836}"/>
    <cellStyle name="Moneda [0] 9 2" xfId="457" xr:uid="{ABB52D4F-6BAD-41B4-A6C3-A5E58C0B8BC3}"/>
    <cellStyle name="Moneda [0] 9 2 2" xfId="1060" xr:uid="{76EE9FAD-A93F-44DB-BDA2-6B91A195C374}"/>
    <cellStyle name="Moneda [0] 9 3" xfId="760" xr:uid="{EFFC42DE-7365-44BD-8C6D-B5F035FB7D00}"/>
    <cellStyle name="Moneda 10" xfId="1284" xr:uid="{38E44FC8-41D4-4DF1-BFFF-DAE9EE4AE077}"/>
    <cellStyle name="Moneda 2" xfId="42" xr:uid="{00000000-0005-0000-0000-000028000000}"/>
    <cellStyle name="Moneda 2 2" xfId="1263" xr:uid="{546CCE6E-C63B-452C-BA67-F97D75E127E0}"/>
    <cellStyle name="Moneda 3" xfId="55" xr:uid="{83D22D20-A68D-4A45-9417-75BE482D928A}"/>
    <cellStyle name="Moneda 3 2" xfId="1266" xr:uid="{4C69E86E-BCE9-4BF8-A1DE-BC73290633C1}"/>
    <cellStyle name="Moneda 4" xfId="1268" xr:uid="{8D0D6035-BC5A-41A9-AA23-ED4C1615D5E4}"/>
    <cellStyle name="Moneda 5" xfId="1269" xr:uid="{C5EAD958-4912-4AFB-A411-F51FF518AF47}"/>
    <cellStyle name="Moneda 6" xfId="1271" xr:uid="{360E5DA2-6854-493D-BDD0-FF3D700CC08C}"/>
    <cellStyle name="Moneda 7" xfId="1273" xr:uid="{19B5E73C-8C14-4687-8E5F-E016B977875C}"/>
    <cellStyle name="Moneda 8" xfId="1279" xr:uid="{E4692AB9-8EAE-482A-ABB4-825F53905E61}"/>
    <cellStyle name="Moneda 9" xfId="1276" xr:uid="{88EF78DB-E0AA-4874-B362-85100145EDA3}"/>
    <cellStyle name="Neutral" xfId="8" builtinId="28" customBuiltin="1"/>
    <cellStyle name="Normal" xfId="0" builtinId="0"/>
    <cellStyle name="Normal 2" xfId="51" xr:uid="{00000000-0005-0000-0000-00002B000000}"/>
    <cellStyle name="Normal 3" xfId="44" xr:uid="{00000000-0005-0000-0000-00002C000000}"/>
    <cellStyle name="Normal 800" xfId="1280" xr:uid="{D883A61E-B669-4A1A-A33E-FB25158DE223}"/>
    <cellStyle name="Notas" xfId="15" builtinId="10" customBuiltin="1"/>
    <cellStyle name="Porcentaje" xfId="46" builtinId="5"/>
    <cellStyle name="Salida" xfId="10" builtinId="21" customBuiltin="1"/>
    <cellStyle name="Texto de advertencia" xfId="14" builtinId="11" customBuiltin="1"/>
    <cellStyle name="Texto explicativo" xfId="16" builtinId="53" customBuiltin="1"/>
    <cellStyle name="Título 2" xfId="3" builtinId="17" customBuiltin="1"/>
    <cellStyle name="Título 3" xfId="4" builtinId="18" customBuiltin="1"/>
    <cellStyle name="Título 4" xfId="43" xr:uid="{00000000-0005-0000-0000-000034000000}"/>
    <cellStyle name="Total" xfId="17" builtinId="25" customBuiltin="1"/>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emf"/><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4" Type="http://schemas.openxmlformats.org/officeDocument/2006/relationships/image" Target="../media/image8.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9.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9.png"/><Relationship Id="rId7" Type="http://schemas.openxmlformats.org/officeDocument/2006/relationships/image" Target="../media/image14.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3.png"/><Relationship Id="rId5" Type="http://schemas.openxmlformats.org/officeDocument/2006/relationships/image" Target="../media/image12.png"/><Relationship Id="rId10" Type="http://schemas.openxmlformats.org/officeDocument/2006/relationships/image" Target="../media/image17.png"/><Relationship Id="rId4" Type="http://schemas.openxmlformats.org/officeDocument/2006/relationships/image" Target="../media/image3.png"/><Relationship Id="rId9" Type="http://schemas.openxmlformats.org/officeDocument/2006/relationships/image" Target="../media/image16.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361950</xdr:colOff>
      <xdr:row>0</xdr:row>
      <xdr:rowOff>76200</xdr:rowOff>
    </xdr:from>
    <xdr:to>
      <xdr:col>5</xdr:col>
      <xdr:colOff>76200</xdr:colOff>
      <xdr:row>6</xdr:row>
      <xdr:rowOff>12134</xdr:rowOff>
    </xdr:to>
    <xdr:pic>
      <xdr:nvPicPr>
        <xdr:cNvPr id="2" name="Imagen 1" descr="Banca de Desarrollo Territorial">
          <a:extLst>
            <a:ext uri="{FF2B5EF4-FFF2-40B4-BE49-F238E27FC236}">
              <a16:creationId xmlns:a16="http://schemas.microsoft.com/office/drawing/2014/main" id="{95703003-444B-451A-A4FF-189CCDC109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1950" y="76200"/>
          <a:ext cx="1914525" cy="107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11</xdr:col>
      <xdr:colOff>571499</xdr:colOff>
      <xdr:row>1</xdr:row>
      <xdr:rowOff>40819</xdr:rowOff>
    </xdr:from>
    <xdr:ext cx="2999849" cy="1197429"/>
    <xdr:pic>
      <xdr:nvPicPr>
        <xdr:cNvPr id="2" name="Picture 2" descr="http://www.bucaramanga.gov.co/prensa/Boletines/Boletin_web/Retina2014/logo%20findeter.jpg">
          <a:extLst>
            <a:ext uri="{FF2B5EF4-FFF2-40B4-BE49-F238E27FC236}">
              <a16:creationId xmlns:a16="http://schemas.microsoft.com/office/drawing/2014/main" id="{85D1D19F-4C98-4940-9E30-2F9EFE09396F}"/>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8206356" y="231319"/>
          <a:ext cx="2999849" cy="1197429"/>
        </a:xfrm>
        <a:prstGeom prst="rect">
          <a:avLst/>
        </a:prstGeom>
        <a:noFill/>
      </xdr:spPr>
    </xdr:pic>
    <xdr:clientData/>
  </xdr:oneCellAnchor>
  <xdr:twoCellAnchor editAs="oneCell">
    <xdr:from>
      <xdr:col>1</xdr:col>
      <xdr:colOff>2000252</xdr:colOff>
      <xdr:row>2</xdr:row>
      <xdr:rowOff>203794</xdr:rowOff>
    </xdr:from>
    <xdr:to>
      <xdr:col>4</xdr:col>
      <xdr:colOff>1167254</xdr:colOff>
      <xdr:row>5</xdr:row>
      <xdr:rowOff>177415</xdr:rowOff>
    </xdr:to>
    <xdr:pic>
      <xdr:nvPicPr>
        <xdr:cNvPr id="3" name="Imagen 2">
          <a:extLst>
            <a:ext uri="{FF2B5EF4-FFF2-40B4-BE49-F238E27FC236}">
              <a16:creationId xmlns:a16="http://schemas.microsoft.com/office/drawing/2014/main" id="{42BF9590-C0D8-4B19-9E1C-D116DFDD4B03}"/>
            </a:ext>
          </a:extLst>
        </xdr:cNvPr>
        <xdr:cNvPicPr>
          <a:picLocks noChangeAspect="1"/>
        </xdr:cNvPicPr>
      </xdr:nvPicPr>
      <xdr:blipFill>
        <a:blip xmlns:r="http://schemas.openxmlformats.org/officeDocument/2006/relationships" r:embed="rId2"/>
        <a:stretch>
          <a:fillRect/>
        </a:stretch>
      </xdr:blipFill>
      <xdr:spPr>
        <a:xfrm>
          <a:off x="3279323" y="584794"/>
          <a:ext cx="4299856" cy="7900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963672</xdr:colOff>
      <xdr:row>2</xdr:row>
      <xdr:rowOff>88901</xdr:rowOff>
    </xdr:from>
    <xdr:to>
      <xdr:col>14</xdr:col>
      <xdr:colOff>289886</xdr:colOff>
      <xdr:row>6</xdr:row>
      <xdr:rowOff>144991</xdr:rowOff>
    </xdr:to>
    <xdr:pic>
      <xdr:nvPicPr>
        <xdr:cNvPr id="5" name="Picture 2" descr="http://www.bucaramanga.gov.co/prensa/Boletines/Boletin_web/Retina2014/logo%20findeter.jpg">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650972" y="469901"/>
          <a:ext cx="1873622" cy="837140"/>
        </a:xfrm>
        <a:prstGeom prst="rect">
          <a:avLst/>
        </a:prstGeom>
        <a:noFill/>
      </xdr:spPr>
    </xdr:pic>
    <xdr:clientData/>
  </xdr:twoCellAnchor>
  <xdr:twoCellAnchor editAs="oneCell">
    <xdr:from>
      <xdr:col>4</xdr:col>
      <xdr:colOff>124883</xdr:colOff>
      <xdr:row>2</xdr:row>
      <xdr:rowOff>157691</xdr:rowOff>
    </xdr:from>
    <xdr:to>
      <xdr:col>7</xdr:col>
      <xdr:colOff>232271</xdr:colOff>
      <xdr:row>6</xdr:row>
      <xdr:rowOff>100541</xdr:rowOff>
    </xdr:to>
    <xdr:pic>
      <xdr:nvPicPr>
        <xdr:cNvPr id="4" name="Imagen 3">
          <a:extLst>
            <a:ext uri="{FF2B5EF4-FFF2-40B4-BE49-F238E27FC236}">
              <a16:creationId xmlns:a16="http://schemas.microsoft.com/office/drawing/2014/main" id="{65B0C4D7-79C2-EB32-0542-3F4903BF6DD6}"/>
            </a:ext>
          </a:extLst>
        </xdr:cNvPr>
        <xdr:cNvPicPr>
          <a:picLocks noChangeAspect="1"/>
        </xdr:cNvPicPr>
      </xdr:nvPicPr>
      <xdr:blipFill>
        <a:blip xmlns:r="http://schemas.openxmlformats.org/officeDocument/2006/relationships" r:embed="rId2"/>
        <a:stretch>
          <a:fillRect/>
        </a:stretch>
      </xdr:blipFill>
      <xdr:spPr>
        <a:xfrm>
          <a:off x="4049183" y="538691"/>
          <a:ext cx="3934322" cy="723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168088</xdr:colOff>
      <xdr:row>2</xdr:row>
      <xdr:rowOff>21037</xdr:rowOff>
    </xdr:from>
    <xdr:to>
      <xdr:col>11</xdr:col>
      <xdr:colOff>356683</xdr:colOff>
      <xdr:row>6</xdr:row>
      <xdr:rowOff>83592</xdr:rowOff>
    </xdr:to>
    <xdr:pic>
      <xdr:nvPicPr>
        <xdr:cNvPr id="3" name="Picture 2" descr="http://www.bucaramanga.gov.co/prensa/Boletines/Boletin_web/Retina2014/logo%20findeter.jpg">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981764" y="402037"/>
          <a:ext cx="1555713" cy="813349"/>
        </a:xfrm>
        <a:prstGeom prst="rect">
          <a:avLst/>
        </a:prstGeom>
        <a:noFill/>
      </xdr:spPr>
    </xdr:pic>
    <xdr:clientData/>
  </xdr:twoCellAnchor>
  <xdr:twoCellAnchor editAs="oneCell">
    <xdr:from>
      <xdr:col>13</xdr:col>
      <xdr:colOff>171450</xdr:colOff>
      <xdr:row>10</xdr:row>
      <xdr:rowOff>171233</xdr:rowOff>
    </xdr:from>
    <xdr:to>
      <xdr:col>19</xdr:col>
      <xdr:colOff>331989</xdr:colOff>
      <xdr:row>40</xdr:row>
      <xdr:rowOff>33618</xdr:rowOff>
    </xdr:to>
    <xdr:pic>
      <xdr:nvPicPr>
        <xdr:cNvPr id="4" name="Imagen 3">
          <a:extLst>
            <a:ext uri="{FF2B5EF4-FFF2-40B4-BE49-F238E27FC236}">
              <a16:creationId xmlns:a16="http://schemas.microsoft.com/office/drawing/2014/main" id="{A020A5BF-C8C3-129C-5C2B-3F1DD819C5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48597" y="2065027"/>
          <a:ext cx="5315245" cy="6092856"/>
        </a:xfrm>
        <a:prstGeom prst="rect">
          <a:avLst/>
        </a:prstGeom>
        <a:noFill/>
        <a:ln w="28575">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81243</xdr:colOff>
      <xdr:row>1</xdr:row>
      <xdr:rowOff>84044</xdr:rowOff>
    </xdr:from>
    <xdr:to>
      <xdr:col>5</xdr:col>
      <xdr:colOff>1141504</xdr:colOff>
      <xdr:row>5</xdr:row>
      <xdr:rowOff>44263</xdr:rowOff>
    </xdr:to>
    <xdr:pic>
      <xdr:nvPicPr>
        <xdr:cNvPr id="2" name="Imagen 1">
          <a:extLst>
            <a:ext uri="{FF2B5EF4-FFF2-40B4-BE49-F238E27FC236}">
              <a16:creationId xmlns:a16="http://schemas.microsoft.com/office/drawing/2014/main" id="{03C7456B-EB45-4600-87C4-AA6529D9C1CF}"/>
            </a:ext>
          </a:extLst>
        </xdr:cNvPr>
        <xdr:cNvPicPr>
          <a:picLocks noChangeAspect="1"/>
        </xdr:cNvPicPr>
      </xdr:nvPicPr>
      <xdr:blipFill>
        <a:blip xmlns:r="http://schemas.openxmlformats.org/officeDocument/2006/relationships" r:embed="rId3"/>
        <a:stretch>
          <a:fillRect/>
        </a:stretch>
      </xdr:blipFill>
      <xdr:spPr>
        <a:xfrm>
          <a:off x="2064684" y="274544"/>
          <a:ext cx="3940173" cy="7222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128069</xdr:colOff>
      <xdr:row>1</xdr:row>
      <xdr:rowOff>103009</xdr:rowOff>
    </xdr:from>
    <xdr:to>
      <xdr:col>13</xdr:col>
      <xdr:colOff>2134722</xdr:colOff>
      <xdr:row>5</xdr:row>
      <xdr:rowOff>86985</xdr:rowOff>
    </xdr:to>
    <xdr:pic>
      <xdr:nvPicPr>
        <xdr:cNvPr id="3" name="Picture 2" descr="http://www.bucaramanga.gov.co/prensa/Boletines/Boletin_web/Retina2014/logo%20findeter.jp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368319" y="293509"/>
          <a:ext cx="2006653" cy="909262"/>
        </a:xfrm>
        <a:prstGeom prst="rect">
          <a:avLst/>
        </a:prstGeom>
        <a:noFill/>
      </xdr:spPr>
    </xdr:pic>
    <xdr:clientData/>
  </xdr:twoCellAnchor>
  <xdr:twoCellAnchor editAs="oneCell">
    <xdr:from>
      <xdr:col>4</xdr:col>
      <xdr:colOff>762000</xdr:colOff>
      <xdr:row>1</xdr:row>
      <xdr:rowOff>54427</xdr:rowOff>
    </xdr:from>
    <xdr:to>
      <xdr:col>8</xdr:col>
      <xdr:colOff>955435</xdr:colOff>
      <xdr:row>5</xdr:row>
      <xdr:rowOff>40820</xdr:rowOff>
    </xdr:to>
    <xdr:pic>
      <xdr:nvPicPr>
        <xdr:cNvPr id="5" name="Imagen 4">
          <a:extLst>
            <a:ext uri="{FF2B5EF4-FFF2-40B4-BE49-F238E27FC236}">
              <a16:creationId xmlns:a16="http://schemas.microsoft.com/office/drawing/2014/main" id="{A0247877-9E9A-40F9-925E-55086D0E3492}"/>
            </a:ext>
          </a:extLst>
        </xdr:cNvPr>
        <xdr:cNvPicPr>
          <a:picLocks noChangeAspect="1"/>
        </xdr:cNvPicPr>
      </xdr:nvPicPr>
      <xdr:blipFill>
        <a:blip xmlns:r="http://schemas.openxmlformats.org/officeDocument/2006/relationships" r:embed="rId2"/>
        <a:stretch>
          <a:fillRect/>
        </a:stretch>
      </xdr:blipFill>
      <xdr:spPr>
        <a:xfrm>
          <a:off x="3565071" y="244927"/>
          <a:ext cx="4969542" cy="91167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653041</xdr:colOff>
      <xdr:row>1</xdr:row>
      <xdr:rowOff>244840</xdr:rowOff>
    </xdr:from>
    <xdr:to>
      <xdr:col>5</xdr:col>
      <xdr:colOff>2083961</xdr:colOff>
      <xdr:row>1</xdr:row>
      <xdr:rowOff>851647</xdr:rowOff>
    </xdr:to>
    <xdr:pic>
      <xdr:nvPicPr>
        <xdr:cNvPr id="2" name="3 Imagen">
          <a:extLst>
            <a:ext uri="{FF2B5EF4-FFF2-40B4-BE49-F238E27FC236}">
              <a16:creationId xmlns:a16="http://schemas.microsoft.com/office/drawing/2014/main" id="{91F9B04E-DB82-4FD1-A1F1-D6E09E96BDFE}"/>
            </a:ext>
          </a:extLst>
        </xdr:cNvPr>
        <xdr:cNvPicPr>
          <a:picLocks noChangeAspect="1"/>
        </xdr:cNvPicPr>
      </xdr:nvPicPr>
      <xdr:blipFill>
        <a:blip xmlns:r="http://schemas.openxmlformats.org/officeDocument/2006/relationships" r:embed="rId1" cstate="print"/>
        <a:stretch>
          <a:fillRect/>
        </a:stretch>
      </xdr:blipFill>
      <xdr:spPr>
        <a:xfrm>
          <a:off x="8866953" y="446546"/>
          <a:ext cx="1430920" cy="606807"/>
        </a:xfrm>
        <a:prstGeom prst="rect">
          <a:avLst/>
        </a:prstGeom>
      </xdr:spPr>
    </xdr:pic>
    <xdr:clientData/>
  </xdr:twoCellAnchor>
  <xdr:twoCellAnchor editAs="oneCell">
    <xdr:from>
      <xdr:col>1</xdr:col>
      <xdr:colOff>134469</xdr:colOff>
      <xdr:row>1</xdr:row>
      <xdr:rowOff>224119</xdr:rowOff>
    </xdr:from>
    <xdr:to>
      <xdr:col>2</xdr:col>
      <xdr:colOff>1534539</xdr:colOff>
      <xdr:row>1</xdr:row>
      <xdr:rowOff>694765</xdr:rowOff>
    </xdr:to>
    <xdr:pic>
      <xdr:nvPicPr>
        <xdr:cNvPr id="4" name="Imagen 3">
          <a:extLst>
            <a:ext uri="{FF2B5EF4-FFF2-40B4-BE49-F238E27FC236}">
              <a16:creationId xmlns:a16="http://schemas.microsoft.com/office/drawing/2014/main" id="{2AEE8145-C04B-473C-98A3-E6D8F702DCB3}"/>
            </a:ext>
          </a:extLst>
        </xdr:cNvPr>
        <xdr:cNvPicPr>
          <a:picLocks noChangeAspect="1"/>
        </xdr:cNvPicPr>
      </xdr:nvPicPr>
      <xdr:blipFill>
        <a:blip xmlns:r="http://schemas.openxmlformats.org/officeDocument/2006/relationships" r:embed="rId2"/>
        <a:stretch>
          <a:fillRect/>
        </a:stretch>
      </xdr:blipFill>
      <xdr:spPr>
        <a:xfrm>
          <a:off x="537881" y="425825"/>
          <a:ext cx="2565482" cy="47064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570379</xdr:colOff>
      <xdr:row>0</xdr:row>
      <xdr:rowOff>22972</xdr:rowOff>
    </xdr:from>
    <xdr:to>
      <xdr:col>8</xdr:col>
      <xdr:colOff>55465</xdr:colOff>
      <xdr:row>4</xdr:row>
      <xdr:rowOff>3922</xdr:rowOff>
    </xdr:to>
    <xdr:pic>
      <xdr:nvPicPr>
        <xdr:cNvPr id="3" name="Imagen 2">
          <a:extLst>
            <a:ext uri="{FF2B5EF4-FFF2-40B4-BE49-F238E27FC236}">
              <a16:creationId xmlns:a16="http://schemas.microsoft.com/office/drawing/2014/main" id="{EB499945-A106-4B4E-8D30-FA6C11812C85}"/>
            </a:ext>
          </a:extLst>
        </xdr:cNvPr>
        <xdr:cNvPicPr>
          <a:picLocks noChangeAspect="1"/>
        </xdr:cNvPicPr>
      </xdr:nvPicPr>
      <xdr:blipFill>
        <a:blip xmlns:r="http://schemas.openxmlformats.org/officeDocument/2006/relationships" r:embed="rId1"/>
        <a:stretch>
          <a:fillRect/>
        </a:stretch>
      </xdr:blipFill>
      <xdr:spPr>
        <a:xfrm>
          <a:off x="7542679" y="22972"/>
          <a:ext cx="1732986" cy="742950"/>
        </a:xfrm>
        <a:prstGeom prst="rect">
          <a:avLst/>
        </a:prstGeom>
      </xdr:spPr>
    </xdr:pic>
    <xdr:clientData/>
  </xdr:twoCellAnchor>
  <xdr:twoCellAnchor editAs="oneCell">
    <xdr:from>
      <xdr:col>0</xdr:col>
      <xdr:colOff>305360</xdr:colOff>
      <xdr:row>0</xdr:row>
      <xdr:rowOff>174810</xdr:rowOff>
    </xdr:from>
    <xdr:to>
      <xdr:col>2</xdr:col>
      <xdr:colOff>719977</xdr:colOff>
      <xdr:row>3</xdr:row>
      <xdr:rowOff>102859</xdr:rowOff>
    </xdr:to>
    <xdr:pic>
      <xdr:nvPicPr>
        <xdr:cNvPr id="2" name="Imagen 1">
          <a:extLst>
            <a:ext uri="{FF2B5EF4-FFF2-40B4-BE49-F238E27FC236}">
              <a16:creationId xmlns:a16="http://schemas.microsoft.com/office/drawing/2014/main" id="{EAB69559-3D6E-494E-9D58-A3E98B7FD3F8}"/>
            </a:ext>
          </a:extLst>
        </xdr:cNvPr>
        <xdr:cNvPicPr>
          <a:picLocks noChangeAspect="1"/>
        </xdr:cNvPicPr>
      </xdr:nvPicPr>
      <xdr:blipFill>
        <a:blip xmlns:r="http://schemas.openxmlformats.org/officeDocument/2006/relationships" r:embed="rId2"/>
        <a:stretch>
          <a:fillRect/>
        </a:stretch>
      </xdr:blipFill>
      <xdr:spPr>
        <a:xfrm>
          <a:off x="305360" y="174810"/>
          <a:ext cx="2729192" cy="499549"/>
        </a:xfrm>
        <a:prstGeom prst="rect">
          <a:avLst/>
        </a:prstGeom>
      </xdr:spPr>
    </xdr:pic>
    <xdr:clientData/>
  </xdr:twoCellAnchor>
  <xdr:twoCellAnchor editAs="oneCell">
    <xdr:from>
      <xdr:col>0</xdr:col>
      <xdr:colOff>28575</xdr:colOff>
      <xdr:row>13</xdr:row>
      <xdr:rowOff>9568</xdr:rowOff>
    </xdr:from>
    <xdr:to>
      <xdr:col>4</xdr:col>
      <xdr:colOff>1038225</xdr:colOff>
      <xdr:row>19</xdr:row>
      <xdr:rowOff>148823</xdr:rowOff>
    </xdr:to>
    <xdr:pic>
      <xdr:nvPicPr>
        <xdr:cNvPr id="4" name="Imagen 3">
          <a:extLst>
            <a:ext uri="{FF2B5EF4-FFF2-40B4-BE49-F238E27FC236}">
              <a16:creationId xmlns:a16="http://schemas.microsoft.com/office/drawing/2014/main" id="{4B53572C-7D3E-AF13-BC67-FDB2E1EB89D2}"/>
            </a:ext>
          </a:extLst>
        </xdr:cNvPr>
        <xdr:cNvPicPr>
          <a:picLocks noChangeAspect="1"/>
        </xdr:cNvPicPr>
      </xdr:nvPicPr>
      <xdr:blipFill>
        <a:blip xmlns:r="http://schemas.openxmlformats.org/officeDocument/2006/relationships" r:embed="rId3"/>
        <a:stretch>
          <a:fillRect/>
        </a:stretch>
      </xdr:blipFill>
      <xdr:spPr>
        <a:xfrm>
          <a:off x="28575" y="2524168"/>
          <a:ext cx="5905500" cy="1282255"/>
        </a:xfrm>
        <a:prstGeom prst="rect">
          <a:avLst/>
        </a:prstGeom>
        <a:ln w="28575">
          <a:solidFill>
            <a:schemeClr val="tx1"/>
          </a:solidFill>
        </a:ln>
      </xdr:spPr>
    </xdr:pic>
    <xdr:clientData/>
  </xdr:twoCellAnchor>
  <xdr:twoCellAnchor editAs="oneCell">
    <xdr:from>
      <xdr:col>0</xdr:col>
      <xdr:colOff>0</xdr:colOff>
      <xdr:row>30</xdr:row>
      <xdr:rowOff>53187</xdr:rowOff>
    </xdr:from>
    <xdr:to>
      <xdr:col>5</xdr:col>
      <xdr:colOff>619125</xdr:colOff>
      <xdr:row>35</xdr:row>
      <xdr:rowOff>104948</xdr:rowOff>
    </xdr:to>
    <xdr:pic>
      <xdr:nvPicPr>
        <xdr:cNvPr id="5" name="Imagen 4">
          <a:extLst>
            <a:ext uri="{FF2B5EF4-FFF2-40B4-BE49-F238E27FC236}">
              <a16:creationId xmlns:a16="http://schemas.microsoft.com/office/drawing/2014/main" id="{24E4C924-67DF-6AD4-EA1C-7442CB5B68D6}"/>
            </a:ext>
          </a:extLst>
        </xdr:cNvPr>
        <xdr:cNvPicPr>
          <a:picLocks noChangeAspect="1"/>
        </xdr:cNvPicPr>
      </xdr:nvPicPr>
      <xdr:blipFill>
        <a:blip xmlns:r="http://schemas.openxmlformats.org/officeDocument/2006/relationships" r:embed="rId4"/>
        <a:stretch>
          <a:fillRect/>
        </a:stretch>
      </xdr:blipFill>
      <xdr:spPr>
        <a:xfrm>
          <a:off x="0" y="6654012"/>
          <a:ext cx="6581775" cy="1004261"/>
        </a:xfrm>
        <a:prstGeom prst="rect">
          <a:avLst/>
        </a:prstGeom>
        <a:ln w="28575">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18</xdr:col>
      <xdr:colOff>712470</xdr:colOff>
      <xdr:row>0</xdr:row>
      <xdr:rowOff>116206</xdr:rowOff>
    </xdr:from>
    <xdr:to>
      <xdr:col>20</xdr:col>
      <xdr:colOff>379796</xdr:colOff>
      <xdr:row>5</xdr:row>
      <xdr:rowOff>9526</xdr:rowOff>
    </xdr:to>
    <xdr:pic>
      <xdr:nvPicPr>
        <xdr:cNvPr id="5" name="Picture 2" descr="http://www.bucaramanga.gov.co/prensa/Boletines/Boletin_web/Retina2014/logo%20findeter.jpg">
          <a:extLst>
            <a:ext uri="{FF2B5EF4-FFF2-40B4-BE49-F238E27FC236}">
              <a16:creationId xmlns:a16="http://schemas.microsoft.com/office/drawing/2014/main" id="{C3B8642B-2578-43BC-8E8F-4C708EC06761}"/>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885545" y="116206"/>
          <a:ext cx="1819976" cy="845820"/>
        </a:xfrm>
        <a:prstGeom prst="rect">
          <a:avLst/>
        </a:prstGeom>
        <a:noFill/>
      </xdr:spPr>
    </xdr:pic>
    <xdr:clientData/>
  </xdr:twoCellAnchor>
  <xdr:twoCellAnchor editAs="oneCell">
    <xdr:from>
      <xdr:col>6</xdr:col>
      <xdr:colOff>790576</xdr:colOff>
      <xdr:row>0</xdr:row>
      <xdr:rowOff>152401</xdr:rowOff>
    </xdr:from>
    <xdr:to>
      <xdr:col>7</xdr:col>
      <xdr:colOff>1104901</xdr:colOff>
      <xdr:row>4</xdr:row>
      <xdr:rowOff>119326</xdr:rowOff>
    </xdr:to>
    <xdr:pic>
      <xdr:nvPicPr>
        <xdr:cNvPr id="2" name="Imagen 1">
          <a:extLst>
            <a:ext uri="{FF2B5EF4-FFF2-40B4-BE49-F238E27FC236}">
              <a16:creationId xmlns:a16="http://schemas.microsoft.com/office/drawing/2014/main" id="{C22CC623-ED7A-43FE-9CD3-E0D32CAEAE42}"/>
            </a:ext>
          </a:extLst>
        </xdr:cNvPr>
        <xdr:cNvPicPr>
          <a:picLocks noChangeAspect="1"/>
        </xdr:cNvPicPr>
      </xdr:nvPicPr>
      <xdr:blipFill>
        <a:blip xmlns:r="http://schemas.openxmlformats.org/officeDocument/2006/relationships" r:embed="rId2"/>
        <a:stretch>
          <a:fillRect/>
        </a:stretch>
      </xdr:blipFill>
      <xdr:spPr>
        <a:xfrm>
          <a:off x="8181976" y="152401"/>
          <a:ext cx="1543050" cy="728925"/>
        </a:xfrm>
        <a:prstGeom prst="rect">
          <a:avLst/>
        </a:prstGeom>
      </xdr:spPr>
    </xdr:pic>
    <xdr:clientData/>
  </xdr:twoCellAnchor>
  <xdr:twoCellAnchor editAs="oneCell">
    <xdr:from>
      <xdr:col>0</xdr:col>
      <xdr:colOff>228601</xdr:colOff>
      <xdr:row>0</xdr:row>
      <xdr:rowOff>134549</xdr:rowOff>
    </xdr:from>
    <xdr:to>
      <xdr:col>3</xdr:col>
      <xdr:colOff>265954</xdr:colOff>
      <xdr:row>3</xdr:row>
      <xdr:rowOff>123825</xdr:rowOff>
    </xdr:to>
    <xdr:pic>
      <xdr:nvPicPr>
        <xdr:cNvPr id="3" name="Imagen 2">
          <a:extLst>
            <a:ext uri="{FF2B5EF4-FFF2-40B4-BE49-F238E27FC236}">
              <a16:creationId xmlns:a16="http://schemas.microsoft.com/office/drawing/2014/main" id="{88EA8553-51E3-4822-9142-24B13BF304A9}"/>
            </a:ext>
          </a:extLst>
        </xdr:cNvPr>
        <xdr:cNvPicPr>
          <a:picLocks noChangeAspect="1"/>
        </xdr:cNvPicPr>
      </xdr:nvPicPr>
      <xdr:blipFill>
        <a:blip xmlns:r="http://schemas.openxmlformats.org/officeDocument/2006/relationships" r:embed="rId3"/>
        <a:stretch>
          <a:fillRect/>
        </a:stretch>
      </xdr:blipFill>
      <xdr:spPr>
        <a:xfrm>
          <a:off x="228601" y="134549"/>
          <a:ext cx="3056778" cy="56077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11</xdr:col>
      <xdr:colOff>138810</xdr:colOff>
      <xdr:row>1</xdr:row>
      <xdr:rowOff>170569</xdr:rowOff>
    </xdr:from>
    <xdr:to>
      <xdr:col>11</xdr:col>
      <xdr:colOff>1879887</xdr:colOff>
      <xdr:row>5</xdr:row>
      <xdr:rowOff>93220</xdr:rowOff>
    </xdr:to>
    <xdr:pic>
      <xdr:nvPicPr>
        <xdr:cNvPr id="2" name="3 Imagen">
          <a:extLst>
            <a:ext uri="{FF2B5EF4-FFF2-40B4-BE49-F238E27FC236}">
              <a16:creationId xmlns:a16="http://schemas.microsoft.com/office/drawing/2014/main" id="{A2A61679-21E6-4BB9-92AA-BBED913BE5C7}"/>
            </a:ext>
          </a:extLst>
        </xdr:cNvPr>
        <xdr:cNvPicPr>
          <a:picLocks noChangeAspect="1"/>
        </xdr:cNvPicPr>
      </xdr:nvPicPr>
      <xdr:blipFill>
        <a:blip xmlns:r="http://schemas.openxmlformats.org/officeDocument/2006/relationships" r:embed="rId1" cstate="print"/>
        <a:stretch>
          <a:fillRect/>
        </a:stretch>
      </xdr:blipFill>
      <xdr:spPr>
        <a:xfrm>
          <a:off x="13813989" y="374676"/>
          <a:ext cx="1741077" cy="739080"/>
        </a:xfrm>
        <a:prstGeom prst="rect">
          <a:avLst/>
        </a:prstGeom>
      </xdr:spPr>
    </xdr:pic>
    <xdr:clientData/>
  </xdr:twoCellAnchor>
  <xdr:twoCellAnchor editAs="oneCell">
    <xdr:from>
      <xdr:col>1</xdr:col>
      <xdr:colOff>285750</xdr:colOff>
      <xdr:row>2</xdr:row>
      <xdr:rowOff>119062</xdr:rowOff>
    </xdr:from>
    <xdr:to>
      <xdr:col>2</xdr:col>
      <xdr:colOff>2638984</xdr:colOff>
      <xdr:row>5</xdr:row>
      <xdr:rowOff>83343</xdr:rowOff>
    </xdr:to>
    <xdr:pic>
      <xdr:nvPicPr>
        <xdr:cNvPr id="4" name="Imagen 3">
          <a:extLst>
            <a:ext uri="{FF2B5EF4-FFF2-40B4-BE49-F238E27FC236}">
              <a16:creationId xmlns:a16="http://schemas.microsoft.com/office/drawing/2014/main" id="{64DA3D14-2AD6-4FE6-838D-6BACDD4345FA}"/>
            </a:ext>
          </a:extLst>
        </xdr:cNvPr>
        <xdr:cNvPicPr>
          <a:picLocks noChangeAspect="1"/>
        </xdr:cNvPicPr>
      </xdr:nvPicPr>
      <xdr:blipFill>
        <a:blip xmlns:r="http://schemas.openxmlformats.org/officeDocument/2006/relationships" r:embed="rId2"/>
        <a:stretch>
          <a:fillRect/>
        </a:stretch>
      </xdr:blipFill>
      <xdr:spPr>
        <a:xfrm>
          <a:off x="738188" y="535781"/>
          <a:ext cx="3115234" cy="5715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14</xdr:col>
      <xdr:colOff>1291167</xdr:colOff>
      <xdr:row>0</xdr:row>
      <xdr:rowOff>201083</xdr:rowOff>
    </xdr:from>
    <xdr:to>
      <xdr:col>16</xdr:col>
      <xdr:colOff>83421</xdr:colOff>
      <xdr:row>3</xdr:row>
      <xdr:rowOff>205317</xdr:rowOff>
    </xdr:to>
    <xdr:pic>
      <xdr:nvPicPr>
        <xdr:cNvPr id="3" name="Imagen 2" descr="Banca de Desarrollo Territorial">
          <a:extLst>
            <a:ext uri="{FF2B5EF4-FFF2-40B4-BE49-F238E27FC236}">
              <a16:creationId xmlns:a16="http://schemas.microsoft.com/office/drawing/2014/main" id="{DFCB33EF-BC9D-4F86-890E-6545C9E279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69667" y="705908"/>
          <a:ext cx="1862666" cy="8710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1325408</xdr:colOff>
      <xdr:row>0</xdr:row>
      <xdr:rowOff>56028</xdr:rowOff>
    </xdr:from>
    <xdr:to>
      <xdr:col>5</xdr:col>
      <xdr:colOff>575859</xdr:colOff>
      <xdr:row>3</xdr:row>
      <xdr:rowOff>2949</xdr:rowOff>
    </xdr:to>
    <xdr:pic>
      <xdr:nvPicPr>
        <xdr:cNvPr id="4" name="Imagen 3">
          <a:extLst>
            <a:ext uri="{FF2B5EF4-FFF2-40B4-BE49-F238E27FC236}">
              <a16:creationId xmlns:a16="http://schemas.microsoft.com/office/drawing/2014/main" id="{60A6C71F-26B4-48D3-A7DB-F61959D8C247}"/>
            </a:ext>
          </a:extLst>
        </xdr:cNvPr>
        <xdr:cNvPicPr>
          <a:picLocks noChangeAspect="1"/>
        </xdr:cNvPicPr>
      </xdr:nvPicPr>
      <xdr:blipFill>
        <a:blip xmlns:r="http://schemas.openxmlformats.org/officeDocument/2006/relationships" r:embed="rId2"/>
        <a:stretch>
          <a:fillRect/>
        </a:stretch>
      </xdr:blipFill>
      <xdr:spPr>
        <a:xfrm>
          <a:off x="2255496" y="56028"/>
          <a:ext cx="4427569" cy="82098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22413</xdr:colOff>
      <xdr:row>61</xdr:row>
      <xdr:rowOff>23295</xdr:rowOff>
    </xdr:from>
    <xdr:to>
      <xdr:col>0</xdr:col>
      <xdr:colOff>3182471</xdr:colOff>
      <xdr:row>69</xdr:row>
      <xdr:rowOff>2706</xdr:rowOff>
    </xdr:to>
    <xdr:pic>
      <xdr:nvPicPr>
        <xdr:cNvPr id="2" name="Imagen 1">
          <a:extLst>
            <a:ext uri="{FF2B5EF4-FFF2-40B4-BE49-F238E27FC236}">
              <a16:creationId xmlns:a16="http://schemas.microsoft.com/office/drawing/2014/main" id="{E291714A-0FAD-4E25-8EF4-EAD6B0A39785}"/>
            </a:ext>
          </a:extLst>
        </xdr:cNvPr>
        <xdr:cNvPicPr>
          <a:picLocks noChangeAspect="1"/>
        </xdr:cNvPicPr>
      </xdr:nvPicPr>
      <xdr:blipFill>
        <a:blip xmlns:r="http://schemas.openxmlformats.org/officeDocument/2006/relationships" r:embed="rId1"/>
        <a:stretch>
          <a:fillRect/>
        </a:stretch>
      </xdr:blipFill>
      <xdr:spPr>
        <a:xfrm>
          <a:off x="22413" y="14691795"/>
          <a:ext cx="3160058" cy="1861999"/>
        </a:xfrm>
        <a:prstGeom prst="rect">
          <a:avLst/>
        </a:prstGeom>
        <a:ln w="28575">
          <a:solidFill>
            <a:schemeClr val="tx1"/>
          </a:solidFill>
        </a:ln>
      </xdr:spPr>
    </xdr:pic>
    <xdr:clientData/>
  </xdr:twoCellAnchor>
  <xdr:twoCellAnchor editAs="oneCell">
    <xdr:from>
      <xdr:col>0</xdr:col>
      <xdr:colOff>1</xdr:colOff>
      <xdr:row>71</xdr:row>
      <xdr:rowOff>33618</xdr:rowOff>
    </xdr:from>
    <xdr:to>
      <xdr:col>0</xdr:col>
      <xdr:colOff>3203271</xdr:colOff>
      <xdr:row>79</xdr:row>
      <xdr:rowOff>72991</xdr:rowOff>
    </xdr:to>
    <xdr:pic>
      <xdr:nvPicPr>
        <xdr:cNvPr id="3" name="Imagen 2">
          <a:extLst>
            <a:ext uri="{FF2B5EF4-FFF2-40B4-BE49-F238E27FC236}">
              <a16:creationId xmlns:a16="http://schemas.microsoft.com/office/drawing/2014/main" id="{1FE52F79-AADD-856D-53E0-95A9077A061C}"/>
            </a:ext>
          </a:extLst>
        </xdr:cNvPr>
        <xdr:cNvPicPr>
          <a:picLocks noChangeAspect="1"/>
        </xdr:cNvPicPr>
      </xdr:nvPicPr>
      <xdr:blipFill>
        <a:blip xmlns:r="http://schemas.openxmlformats.org/officeDocument/2006/relationships" r:embed="rId2"/>
        <a:stretch>
          <a:fillRect/>
        </a:stretch>
      </xdr:blipFill>
      <xdr:spPr>
        <a:xfrm>
          <a:off x="1" y="17055353"/>
          <a:ext cx="3203270" cy="1921962"/>
        </a:xfrm>
        <a:prstGeom prst="rect">
          <a:avLst/>
        </a:prstGeom>
        <a:ln w="28575">
          <a:solidFill>
            <a:schemeClr val="tx1"/>
          </a:solidFill>
        </a:ln>
      </xdr:spPr>
    </xdr:pic>
    <xdr:clientData/>
  </xdr:twoCellAnchor>
  <xdr:twoCellAnchor editAs="oneCell">
    <xdr:from>
      <xdr:col>3</xdr:col>
      <xdr:colOff>683558</xdr:colOff>
      <xdr:row>2</xdr:row>
      <xdr:rowOff>190498</xdr:rowOff>
    </xdr:from>
    <xdr:to>
      <xdr:col>3</xdr:col>
      <xdr:colOff>1893358</xdr:colOff>
      <xdr:row>4</xdr:row>
      <xdr:rowOff>257734</xdr:rowOff>
    </xdr:to>
    <xdr:pic>
      <xdr:nvPicPr>
        <xdr:cNvPr id="4" name="Imagen 3">
          <a:extLst>
            <a:ext uri="{FF2B5EF4-FFF2-40B4-BE49-F238E27FC236}">
              <a16:creationId xmlns:a16="http://schemas.microsoft.com/office/drawing/2014/main" id="{0262DE79-4F3A-46E2-A0B8-3D1045A4B42A}"/>
            </a:ext>
          </a:extLst>
        </xdr:cNvPr>
        <xdr:cNvPicPr>
          <a:picLocks noChangeAspect="1"/>
        </xdr:cNvPicPr>
      </xdr:nvPicPr>
      <xdr:blipFill>
        <a:blip xmlns:r="http://schemas.openxmlformats.org/officeDocument/2006/relationships" r:embed="rId3"/>
        <a:stretch>
          <a:fillRect/>
        </a:stretch>
      </xdr:blipFill>
      <xdr:spPr>
        <a:xfrm>
          <a:off x="9581029" y="694763"/>
          <a:ext cx="1209800" cy="571500"/>
        </a:xfrm>
        <a:prstGeom prst="rect">
          <a:avLst/>
        </a:prstGeom>
      </xdr:spPr>
    </xdr:pic>
    <xdr:clientData/>
  </xdr:twoCellAnchor>
  <xdr:twoCellAnchor editAs="oneCell">
    <xdr:from>
      <xdr:col>0</xdr:col>
      <xdr:colOff>0</xdr:colOff>
      <xdr:row>3</xdr:row>
      <xdr:rowOff>0</xdr:rowOff>
    </xdr:from>
    <xdr:to>
      <xdr:col>0</xdr:col>
      <xdr:colOff>2382233</xdr:colOff>
      <xdr:row>4</xdr:row>
      <xdr:rowOff>190500</xdr:rowOff>
    </xdr:to>
    <xdr:pic>
      <xdr:nvPicPr>
        <xdr:cNvPr id="5" name="Imagen 4">
          <a:extLst>
            <a:ext uri="{FF2B5EF4-FFF2-40B4-BE49-F238E27FC236}">
              <a16:creationId xmlns:a16="http://schemas.microsoft.com/office/drawing/2014/main" id="{6B9CDD57-FB12-48CF-96F6-2AA2E1B26EE8}"/>
            </a:ext>
          </a:extLst>
        </xdr:cNvPr>
        <xdr:cNvPicPr>
          <a:picLocks noChangeAspect="1"/>
        </xdr:cNvPicPr>
      </xdr:nvPicPr>
      <xdr:blipFill>
        <a:blip xmlns:r="http://schemas.openxmlformats.org/officeDocument/2006/relationships" r:embed="rId4"/>
        <a:stretch>
          <a:fillRect/>
        </a:stretch>
      </xdr:blipFill>
      <xdr:spPr>
        <a:xfrm>
          <a:off x="0" y="762000"/>
          <a:ext cx="2382233" cy="437029"/>
        </a:xfrm>
        <a:prstGeom prst="rect">
          <a:avLst/>
        </a:prstGeom>
      </xdr:spPr>
    </xdr:pic>
    <xdr:clientData/>
  </xdr:twoCellAnchor>
  <xdr:twoCellAnchor editAs="oneCell">
    <xdr:from>
      <xdr:col>0</xdr:col>
      <xdr:colOff>0</xdr:colOff>
      <xdr:row>81</xdr:row>
      <xdr:rowOff>123330</xdr:rowOff>
    </xdr:from>
    <xdr:to>
      <xdr:col>0</xdr:col>
      <xdr:colOff>3137647</xdr:colOff>
      <xdr:row>90</xdr:row>
      <xdr:rowOff>135215</xdr:rowOff>
    </xdr:to>
    <xdr:pic>
      <xdr:nvPicPr>
        <xdr:cNvPr id="7" name="Imagen 6">
          <a:extLst>
            <a:ext uri="{FF2B5EF4-FFF2-40B4-BE49-F238E27FC236}">
              <a16:creationId xmlns:a16="http://schemas.microsoft.com/office/drawing/2014/main" id="{5B779568-69F3-ED3C-5C2A-AADCB7CF24E5}"/>
            </a:ext>
          </a:extLst>
        </xdr:cNvPr>
        <xdr:cNvPicPr>
          <a:picLocks noChangeAspect="1"/>
        </xdr:cNvPicPr>
      </xdr:nvPicPr>
      <xdr:blipFill>
        <a:blip xmlns:r="http://schemas.openxmlformats.org/officeDocument/2006/relationships" r:embed="rId5"/>
        <a:stretch>
          <a:fillRect/>
        </a:stretch>
      </xdr:blipFill>
      <xdr:spPr>
        <a:xfrm>
          <a:off x="0" y="19498301"/>
          <a:ext cx="3137647" cy="2129796"/>
        </a:xfrm>
        <a:prstGeom prst="rect">
          <a:avLst/>
        </a:prstGeom>
        <a:ln w="28575">
          <a:solidFill>
            <a:schemeClr val="tx1"/>
          </a:solidFill>
        </a:ln>
      </xdr:spPr>
    </xdr:pic>
    <xdr:clientData/>
  </xdr:twoCellAnchor>
  <xdr:twoCellAnchor editAs="oneCell">
    <xdr:from>
      <xdr:col>0</xdr:col>
      <xdr:colOff>0</xdr:colOff>
      <xdr:row>93</xdr:row>
      <xdr:rowOff>56030</xdr:rowOff>
    </xdr:from>
    <xdr:to>
      <xdr:col>0</xdr:col>
      <xdr:colOff>3073499</xdr:colOff>
      <xdr:row>101</xdr:row>
      <xdr:rowOff>179880</xdr:rowOff>
    </xdr:to>
    <xdr:pic>
      <xdr:nvPicPr>
        <xdr:cNvPr id="6" name="Imagen 5">
          <a:extLst>
            <a:ext uri="{FF2B5EF4-FFF2-40B4-BE49-F238E27FC236}">
              <a16:creationId xmlns:a16="http://schemas.microsoft.com/office/drawing/2014/main" id="{CF46C528-6198-5DA1-3720-73C9EB9D2946}"/>
            </a:ext>
          </a:extLst>
        </xdr:cNvPr>
        <xdr:cNvPicPr>
          <a:picLocks noChangeAspect="1"/>
        </xdr:cNvPicPr>
      </xdr:nvPicPr>
      <xdr:blipFill>
        <a:blip xmlns:r="http://schemas.openxmlformats.org/officeDocument/2006/relationships" r:embed="rId6"/>
        <a:stretch>
          <a:fillRect/>
        </a:stretch>
      </xdr:blipFill>
      <xdr:spPr>
        <a:xfrm>
          <a:off x="0" y="22254883"/>
          <a:ext cx="3073499" cy="2006438"/>
        </a:xfrm>
        <a:prstGeom prst="rect">
          <a:avLst/>
        </a:prstGeom>
        <a:ln w="28575">
          <a:solidFill>
            <a:schemeClr val="tx1"/>
          </a:solidFill>
        </a:ln>
      </xdr:spPr>
    </xdr:pic>
    <xdr:clientData/>
  </xdr:twoCellAnchor>
  <xdr:twoCellAnchor editAs="oneCell">
    <xdr:from>
      <xdr:col>0</xdr:col>
      <xdr:colOff>168088</xdr:colOff>
      <xdr:row>118</xdr:row>
      <xdr:rowOff>52738</xdr:rowOff>
    </xdr:from>
    <xdr:to>
      <xdr:col>0</xdr:col>
      <xdr:colOff>3507441</xdr:colOff>
      <xdr:row>126</xdr:row>
      <xdr:rowOff>203499</xdr:rowOff>
    </xdr:to>
    <xdr:pic>
      <xdr:nvPicPr>
        <xdr:cNvPr id="8" name="Imagen 7">
          <a:extLst>
            <a:ext uri="{FF2B5EF4-FFF2-40B4-BE49-F238E27FC236}">
              <a16:creationId xmlns:a16="http://schemas.microsoft.com/office/drawing/2014/main" id="{BB8B08E7-E825-4520-2010-7ECF1B3DDCFE}"/>
            </a:ext>
          </a:extLst>
        </xdr:cNvPr>
        <xdr:cNvPicPr>
          <a:picLocks noChangeAspect="1"/>
        </xdr:cNvPicPr>
      </xdr:nvPicPr>
      <xdr:blipFill>
        <a:blip xmlns:r="http://schemas.openxmlformats.org/officeDocument/2006/relationships" r:embed="rId7"/>
        <a:stretch>
          <a:fillRect/>
        </a:stretch>
      </xdr:blipFill>
      <xdr:spPr>
        <a:xfrm>
          <a:off x="168088" y="28482062"/>
          <a:ext cx="3339353" cy="2033349"/>
        </a:xfrm>
        <a:prstGeom prst="rect">
          <a:avLst/>
        </a:prstGeom>
      </xdr:spPr>
    </xdr:pic>
    <xdr:clientData/>
  </xdr:twoCellAnchor>
  <xdr:twoCellAnchor editAs="oneCell">
    <xdr:from>
      <xdr:col>0</xdr:col>
      <xdr:colOff>145677</xdr:colOff>
      <xdr:row>106</xdr:row>
      <xdr:rowOff>67873</xdr:rowOff>
    </xdr:from>
    <xdr:to>
      <xdr:col>0</xdr:col>
      <xdr:colOff>3529853</xdr:colOff>
      <xdr:row>115</xdr:row>
      <xdr:rowOff>105383</xdr:rowOff>
    </xdr:to>
    <xdr:pic>
      <xdr:nvPicPr>
        <xdr:cNvPr id="9" name="Imagen 8">
          <a:extLst>
            <a:ext uri="{FF2B5EF4-FFF2-40B4-BE49-F238E27FC236}">
              <a16:creationId xmlns:a16="http://schemas.microsoft.com/office/drawing/2014/main" id="{B9A45A7D-3550-4F40-A56C-61A8588AC2DD}"/>
            </a:ext>
          </a:extLst>
        </xdr:cNvPr>
        <xdr:cNvPicPr>
          <a:picLocks noChangeAspect="1"/>
        </xdr:cNvPicPr>
      </xdr:nvPicPr>
      <xdr:blipFill>
        <a:blip xmlns:r="http://schemas.openxmlformats.org/officeDocument/2006/relationships" r:embed="rId8"/>
        <a:stretch>
          <a:fillRect/>
        </a:stretch>
      </xdr:blipFill>
      <xdr:spPr>
        <a:xfrm>
          <a:off x="145677" y="25673314"/>
          <a:ext cx="3384176" cy="2155422"/>
        </a:xfrm>
        <a:prstGeom prst="rect">
          <a:avLst/>
        </a:prstGeom>
        <a:ln w="28575">
          <a:solidFill>
            <a:schemeClr val="tx1"/>
          </a:solidFill>
        </a:ln>
      </xdr:spPr>
    </xdr:pic>
    <xdr:clientData/>
  </xdr:twoCellAnchor>
  <xdr:twoCellAnchor editAs="oneCell">
    <xdr:from>
      <xdr:col>0</xdr:col>
      <xdr:colOff>1</xdr:colOff>
      <xdr:row>130</xdr:row>
      <xdr:rowOff>33616</xdr:rowOff>
    </xdr:from>
    <xdr:to>
      <xdr:col>0</xdr:col>
      <xdr:colOff>3390957</xdr:colOff>
      <xdr:row>139</xdr:row>
      <xdr:rowOff>28167</xdr:rowOff>
    </xdr:to>
    <xdr:pic>
      <xdr:nvPicPr>
        <xdr:cNvPr id="10" name="Imagen 9">
          <a:extLst>
            <a:ext uri="{FF2B5EF4-FFF2-40B4-BE49-F238E27FC236}">
              <a16:creationId xmlns:a16="http://schemas.microsoft.com/office/drawing/2014/main" id="{EE0E3704-0C80-D55E-0665-9A6F8B0E3A19}"/>
            </a:ext>
          </a:extLst>
        </xdr:cNvPr>
        <xdr:cNvPicPr>
          <a:picLocks noChangeAspect="1"/>
        </xdr:cNvPicPr>
      </xdr:nvPicPr>
      <xdr:blipFill>
        <a:blip xmlns:r="http://schemas.openxmlformats.org/officeDocument/2006/relationships" r:embed="rId9"/>
        <a:stretch>
          <a:fillRect/>
        </a:stretch>
      </xdr:blipFill>
      <xdr:spPr>
        <a:xfrm>
          <a:off x="1" y="31286822"/>
          <a:ext cx="3390956" cy="2112463"/>
        </a:xfrm>
        <a:prstGeom prst="rect">
          <a:avLst/>
        </a:prstGeom>
      </xdr:spPr>
    </xdr:pic>
    <xdr:clientData/>
  </xdr:twoCellAnchor>
  <xdr:twoCellAnchor editAs="oneCell">
    <xdr:from>
      <xdr:col>0</xdr:col>
      <xdr:colOff>1</xdr:colOff>
      <xdr:row>142</xdr:row>
      <xdr:rowOff>179293</xdr:rowOff>
    </xdr:from>
    <xdr:to>
      <xdr:col>0</xdr:col>
      <xdr:colOff>3731661</xdr:colOff>
      <xdr:row>154</xdr:row>
      <xdr:rowOff>22869</xdr:rowOff>
    </xdr:to>
    <xdr:pic>
      <xdr:nvPicPr>
        <xdr:cNvPr id="11" name="Imagen 10">
          <a:extLst>
            <a:ext uri="{FF2B5EF4-FFF2-40B4-BE49-F238E27FC236}">
              <a16:creationId xmlns:a16="http://schemas.microsoft.com/office/drawing/2014/main" id="{71746AC9-375F-A00C-C015-5D8999EE3772}"/>
            </a:ext>
          </a:extLst>
        </xdr:cNvPr>
        <xdr:cNvPicPr>
          <a:picLocks noChangeAspect="1"/>
        </xdr:cNvPicPr>
      </xdr:nvPicPr>
      <xdr:blipFill>
        <a:blip xmlns:r="http://schemas.openxmlformats.org/officeDocument/2006/relationships" r:embed="rId10"/>
        <a:stretch>
          <a:fillRect/>
        </a:stretch>
      </xdr:blipFill>
      <xdr:spPr>
        <a:xfrm>
          <a:off x="1" y="34256381"/>
          <a:ext cx="3731660" cy="266745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895350</xdr:colOff>
      <xdr:row>0</xdr:row>
      <xdr:rowOff>57150</xdr:rowOff>
    </xdr:from>
    <xdr:to>
      <xdr:col>3</xdr:col>
      <xdr:colOff>2105150</xdr:colOff>
      <xdr:row>1</xdr:row>
      <xdr:rowOff>190500</xdr:rowOff>
    </xdr:to>
    <xdr:pic>
      <xdr:nvPicPr>
        <xdr:cNvPr id="3" name="Imagen 2">
          <a:extLst>
            <a:ext uri="{FF2B5EF4-FFF2-40B4-BE49-F238E27FC236}">
              <a16:creationId xmlns:a16="http://schemas.microsoft.com/office/drawing/2014/main" id="{4753E5CA-07E5-4F96-9B7E-A409B3D80DDD}"/>
            </a:ext>
          </a:extLst>
        </xdr:cNvPr>
        <xdr:cNvPicPr>
          <a:picLocks noChangeAspect="1"/>
        </xdr:cNvPicPr>
      </xdr:nvPicPr>
      <xdr:blipFill>
        <a:blip xmlns:r="http://schemas.openxmlformats.org/officeDocument/2006/relationships" r:embed="rId1"/>
        <a:stretch>
          <a:fillRect/>
        </a:stretch>
      </xdr:blipFill>
      <xdr:spPr>
        <a:xfrm>
          <a:off x="7877175" y="57150"/>
          <a:ext cx="1209800" cy="571500"/>
        </a:xfrm>
        <a:prstGeom prst="rect">
          <a:avLst/>
        </a:prstGeom>
      </xdr:spPr>
    </xdr:pic>
    <xdr:clientData/>
  </xdr:twoCellAnchor>
  <xdr:twoCellAnchor editAs="oneCell">
    <xdr:from>
      <xdr:col>0</xdr:col>
      <xdr:colOff>57151</xdr:colOff>
      <xdr:row>0</xdr:row>
      <xdr:rowOff>133350</xdr:rowOff>
    </xdr:from>
    <xdr:to>
      <xdr:col>0</xdr:col>
      <xdr:colOff>1533525</xdr:colOff>
      <xdr:row>0</xdr:row>
      <xdr:rowOff>404196</xdr:rowOff>
    </xdr:to>
    <xdr:pic>
      <xdr:nvPicPr>
        <xdr:cNvPr id="4" name="Imagen 3">
          <a:extLst>
            <a:ext uri="{FF2B5EF4-FFF2-40B4-BE49-F238E27FC236}">
              <a16:creationId xmlns:a16="http://schemas.microsoft.com/office/drawing/2014/main" id="{86DE9D68-BC94-465F-8A30-0A0017F2CB2E}"/>
            </a:ext>
          </a:extLst>
        </xdr:cNvPr>
        <xdr:cNvPicPr>
          <a:picLocks noChangeAspect="1"/>
        </xdr:cNvPicPr>
      </xdr:nvPicPr>
      <xdr:blipFill>
        <a:blip xmlns:r="http://schemas.openxmlformats.org/officeDocument/2006/relationships" r:embed="rId2"/>
        <a:stretch>
          <a:fillRect/>
        </a:stretch>
      </xdr:blipFill>
      <xdr:spPr>
        <a:xfrm>
          <a:off x="57151" y="133350"/>
          <a:ext cx="1476374" cy="27084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797299</xdr:colOff>
      <xdr:row>1</xdr:row>
      <xdr:rowOff>137832</xdr:rowOff>
    </xdr:from>
    <xdr:to>
      <xdr:col>5</xdr:col>
      <xdr:colOff>1068620</xdr:colOff>
      <xdr:row>3</xdr:row>
      <xdr:rowOff>131384</xdr:rowOff>
    </xdr:to>
    <xdr:pic>
      <xdr:nvPicPr>
        <xdr:cNvPr id="3" name="3 Imagen">
          <a:extLst>
            <a:ext uri="{FF2B5EF4-FFF2-40B4-BE49-F238E27FC236}">
              <a16:creationId xmlns:a16="http://schemas.microsoft.com/office/drawing/2014/main" id="{BB6A030E-CD27-4652-8591-DBCD7CB23953}"/>
            </a:ext>
          </a:extLst>
        </xdr:cNvPr>
        <xdr:cNvPicPr>
          <a:picLocks noChangeAspect="1"/>
        </xdr:cNvPicPr>
      </xdr:nvPicPr>
      <xdr:blipFill>
        <a:blip xmlns:r="http://schemas.openxmlformats.org/officeDocument/2006/relationships" r:embed="rId1" cstate="print"/>
        <a:stretch>
          <a:fillRect/>
        </a:stretch>
      </xdr:blipFill>
      <xdr:spPr>
        <a:xfrm>
          <a:off x="10602446" y="339538"/>
          <a:ext cx="1873762" cy="777964"/>
        </a:xfrm>
        <a:prstGeom prst="rect">
          <a:avLst/>
        </a:prstGeom>
      </xdr:spPr>
    </xdr:pic>
    <xdr:clientData/>
  </xdr:twoCellAnchor>
  <xdr:twoCellAnchor editAs="oneCell">
    <xdr:from>
      <xdr:col>1</xdr:col>
      <xdr:colOff>107156</xdr:colOff>
      <xdr:row>1</xdr:row>
      <xdr:rowOff>227417</xdr:rowOff>
    </xdr:from>
    <xdr:to>
      <xdr:col>2</xdr:col>
      <xdr:colOff>1440657</xdr:colOff>
      <xdr:row>3</xdr:row>
      <xdr:rowOff>79403</xdr:rowOff>
    </xdr:to>
    <xdr:pic>
      <xdr:nvPicPr>
        <xdr:cNvPr id="2" name="Imagen 1">
          <a:extLst>
            <a:ext uri="{FF2B5EF4-FFF2-40B4-BE49-F238E27FC236}">
              <a16:creationId xmlns:a16="http://schemas.microsoft.com/office/drawing/2014/main" id="{CE1A5FBE-8005-47F8-BD1B-E2625C58EE60}"/>
            </a:ext>
          </a:extLst>
        </xdr:cNvPr>
        <xdr:cNvPicPr>
          <a:picLocks noChangeAspect="1"/>
        </xdr:cNvPicPr>
      </xdr:nvPicPr>
      <xdr:blipFill>
        <a:blip xmlns:r="http://schemas.openxmlformats.org/officeDocument/2006/relationships" r:embed="rId2"/>
        <a:stretch>
          <a:fillRect/>
        </a:stretch>
      </xdr:blipFill>
      <xdr:spPr>
        <a:xfrm>
          <a:off x="869156" y="429823"/>
          <a:ext cx="3476626" cy="6377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LEBUITRAGO\AppData\Local\Microsoft\Windows\INetCache\Content.Outlook\3UJJS395\Informe%20Financiero%20%20Marzo-2023-%20%20No%2013%20Contrato%2001014122022.xlsx" TargetMode="External"/><Relationship Id="rId1" Type="http://schemas.openxmlformats.org/officeDocument/2006/relationships/externalLinkPath" Target="file:///C:\Users\LEBUITRAGO\AppData\Local\Microsoft\Windows\INetCache\Content.Outlook\3UJJS395\Informe%20Financiero%20%20Marzo-2023-%20%20No%2013%20Contrato%2001014122022.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Resumen%20Contrato(s)%20-%20ConvocatoriasAA_Actualizado%202014.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sites/DIRECCIONDEPLANEACIONDENEGOCIOSFIDUCIARIOS/Documentos%20compartidos/CONTRATO%201153%20-%20SDSCJ/INFORMES%20DE%20EJECUCION%20FINANCIERA/2021/NOVIEMBRE/SEPTIEMBRE/Resumen%20Contrato(s)%20-%20ConvocatoriasAA_Actualizado_10OCT13.xlsx?5EEEDDB6" TargetMode="External"/><Relationship Id="rId1" Type="http://schemas.openxmlformats.org/officeDocument/2006/relationships/externalLinkPath" Target="file:///\\5EEEDDB6\Resumen%20Contrato(s)%20-%20ConvocatoriasAA_Actualizado_10OCT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sheetName val="INFORME"/>
      <sheetName val="FICHA TÉCNICA"/>
      <sheetName val="SALDO POR CDP"/>
      <sheetName val="CONTROL CONTRATOS"/>
      <sheetName val="REMUNERACIÓN FINDETER"/>
      <sheetName val="DESEMBOLSOS"/>
      <sheetName val="RENDIMIENTOS FINANCIEROS "/>
      <sheetName val="PAGOS REALIZADOS"/>
      <sheetName val="CONTROL DE SALDOS"/>
    </sheetNames>
    <sheetDataSet>
      <sheetData sheetId="0">
        <row r="2">
          <cell r="B2" t="str">
            <v>Contrato Interadministrativo</v>
          </cell>
        </row>
        <row r="3">
          <cell r="B3">
            <v>1014122022</v>
          </cell>
        </row>
        <row r="6">
          <cell r="A6">
            <v>1</v>
          </cell>
          <cell r="B6">
            <v>44589</v>
          </cell>
          <cell r="C6">
            <v>44620</v>
          </cell>
          <cell r="D6" t="str">
            <v>FEBRERO DE 2022</v>
          </cell>
          <cell r="E6" t="str">
            <v>28/FEB/ 2022</v>
          </cell>
        </row>
        <row r="7">
          <cell r="A7">
            <v>2</v>
          </cell>
          <cell r="B7">
            <v>44621</v>
          </cell>
          <cell r="C7">
            <v>44651</v>
          </cell>
          <cell r="D7" t="str">
            <v>MARZO DE 2022</v>
          </cell>
          <cell r="E7" t="str">
            <v>31/MAR/ 2022</v>
          </cell>
        </row>
        <row r="8">
          <cell r="A8">
            <v>3</v>
          </cell>
          <cell r="B8">
            <v>44652</v>
          </cell>
          <cell r="C8">
            <v>44681</v>
          </cell>
          <cell r="D8" t="str">
            <v>ABRIL DE 2022</v>
          </cell>
          <cell r="E8" t="str">
            <v>30/ABR/ 2022</v>
          </cell>
        </row>
        <row r="9">
          <cell r="A9">
            <v>4</v>
          </cell>
          <cell r="B9">
            <v>44682</v>
          </cell>
          <cell r="C9">
            <v>44712</v>
          </cell>
          <cell r="D9" t="str">
            <v>MAYO DE 2022</v>
          </cell>
          <cell r="E9" t="str">
            <v>31/MAY/ 2022</v>
          </cell>
        </row>
        <row r="10">
          <cell r="A10">
            <v>5</v>
          </cell>
          <cell r="B10">
            <v>44713</v>
          </cell>
          <cell r="C10">
            <v>44742</v>
          </cell>
          <cell r="D10" t="str">
            <v>JUNIO DE 2022</v>
          </cell>
          <cell r="E10" t="str">
            <v>30/JUN/ 2022</v>
          </cell>
        </row>
        <row r="11">
          <cell r="A11">
            <v>6</v>
          </cell>
          <cell r="B11">
            <v>44743</v>
          </cell>
          <cell r="C11">
            <v>44773</v>
          </cell>
          <cell r="D11" t="str">
            <v>JULIO DE 2022</v>
          </cell>
          <cell r="E11" t="str">
            <v>31/JUL/ 2022</v>
          </cell>
        </row>
        <row r="12">
          <cell r="A12">
            <v>7</v>
          </cell>
          <cell r="B12">
            <v>44774</v>
          </cell>
          <cell r="C12">
            <v>44804</v>
          </cell>
          <cell r="D12" t="str">
            <v>AGOSTO DE 2022</v>
          </cell>
          <cell r="E12" t="str">
            <v>31/AGO/ 2022</v>
          </cell>
        </row>
        <row r="13">
          <cell r="A13">
            <v>8</v>
          </cell>
          <cell r="B13">
            <v>44805</v>
          </cell>
          <cell r="C13">
            <v>44834</v>
          </cell>
          <cell r="D13" t="str">
            <v>SEPTIEMBRE DE 2022</v>
          </cell>
          <cell r="E13" t="str">
            <v>30/SEP/ 2022</v>
          </cell>
        </row>
        <row r="14">
          <cell r="A14">
            <v>9</v>
          </cell>
          <cell r="B14">
            <v>44835</v>
          </cell>
          <cell r="C14">
            <v>44865</v>
          </cell>
          <cell r="D14" t="str">
            <v>OCTUBRE DE 2022</v>
          </cell>
          <cell r="E14" t="str">
            <v>31/OCT/ 2022</v>
          </cell>
        </row>
        <row r="15">
          <cell r="A15">
            <v>10</v>
          </cell>
          <cell r="B15">
            <v>44866</v>
          </cell>
          <cell r="C15">
            <v>44895</v>
          </cell>
          <cell r="D15" t="str">
            <v>NOVIEMBRE DE 2022</v>
          </cell>
          <cell r="E15" t="str">
            <v>30/NOV/ 2022</v>
          </cell>
        </row>
        <row r="16">
          <cell r="A16">
            <v>11</v>
          </cell>
          <cell r="B16">
            <v>44896</v>
          </cell>
          <cell r="C16">
            <v>44926</v>
          </cell>
          <cell r="D16" t="str">
            <v>DICIEMBRE DE 2022</v>
          </cell>
          <cell r="E16" t="str">
            <v>31/DIC/ 2022</v>
          </cell>
        </row>
        <row r="17">
          <cell r="A17">
            <v>12</v>
          </cell>
          <cell r="B17">
            <v>44927</v>
          </cell>
          <cell r="C17">
            <v>44957</v>
          </cell>
          <cell r="D17" t="str">
            <v>ENERO DE 2023</v>
          </cell>
          <cell r="E17" t="str">
            <v>31/ENE/ 2023</v>
          </cell>
        </row>
        <row r="18">
          <cell r="A18">
            <v>13</v>
          </cell>
          <cell r="B18">
            <v>44958</v>
          </cell>
          <cell r="C18">
            <v>44985</v>
          </cell>
          <cell r="D18" t="str">
            <v>FEBRERO DE 2023</v>
          </cell>
          <cell r="E18" t="str">
            <v>28/FEB/ 2023</v>
          </cell>
        </row>
        <row r="19">
          <cell r="A19">
            <v>14</v>
          </cell>
          <cell r="B19">
            <v>44986</v>
          </cell>
          <cell r="C19">
            <v>45016</v>
          </cell>
          <cell r="D19" t="str">
            <v>MARZO DE 2023</v>
          </cell>
          <cell r="E19" t="str">
            <v>31/MAR/ 2023</v>
          </cell>
        </row>
        <row r="20">
          <cell r="A20">
            <v>15</v>
          </cell>
          <cell r="B20">
            <v>45017</v>
          </cell>
          <cell r="C20">
            <v>45046</v>
          </cell>
          <cell r="D20" t="str">
            <v>ABRIL DE 2023</v>
          </cell>
          <cell r="E20" t="str">
            <v>30/ABR/ 2023</v>
          </cell>
        </row>
        <row r="21">
          <cell r="A21">
            <v>16</v>
          </cell>
          <cell r="B21">
            <v>45047</v>
          </cell>
          <cell r="C21">
            <v>45077</v>
          </cell>
          <cell r="D21" t="str">
            <v>MAYO DE 2023</v>
          </cell>
          <cell r="E21" t="str">
            <v>31/MAY/ 2023</v>
          </cell>
        </row>
        <row r="22">
          <cell r="A22">
            <v>17</v>
          </cell>
          <cell r="B22">
            <v>45078</v>
          </cell>
          <cell r="C22">
            <v>45107</v>
          </cell>
          <cell r="D22" t="str">
            <v>JUNIO DE 2023</v>
          </cell>
          <cell r="E22" t="str">
            <v>30/JUN/ 2023</v>
          </cell>
        </row>
        <row r="23">
          <cell r="A23">
            <v>18</v>
          </cell>
          <cell r="B23">
            <v>45108</v>
          </cell>
          <cell r="C23">
            <v>45138</v>
          </cell>
          <cell r="D23" t="str">
            <v>JULIO DE 2023</v>
          </cell>
          <cell r="E23" t="str">
            <v>31/JUL/ 2023</v>
          </cell>
        </row>
        <row r="24">
          <cell r="A24">
            <v>19</v>
          </cell>
          <cell r="B24">
            <v>45139</v>
          </cell>
          <cell r="C24">
            <v>45169</v>
          </cell>
          <cell r="D24" t="str">
            <v>AGOSTO DE 2023</v>
          </cell>
          <cell r="E24" t="str">
            <v>31/AGO/ 2023</v>
          </cell>
        </row>
        <row r="25">
          <cell r="A25">
            <v>20</v>
          </cell>
          <cell r="B25">
            <v>45170</v>
          </cell>
          <cell r="C25">
            <v>45199</v>
          </cell>
          <cell r="D25" t="str">
            <v>SEPTIEMBRE DE 2023</v>
          </cell>
          <cell r="E25" t="str">
            <v>30/SEP/ 2023</v>
          </cell>
        </row>
        <row r="26">
          <cell r="A26">
            <v>21</v>
          </cell>
          <cell r="B26">
            <v>45200</v>
          </cell>
          <cell r="C26">
            <v>45230</v>
          </cell>
          <cell r="D26" t="str">
            <v>OCTUBRE DE 2023</v>
          </cell>
          <cell r="E26" t="str">
            <v>31/OCT/ 2023</v>
          </cell>
        </row>
        <row r="27">
          <cell r="A27">
            <v>22</v>
          </cell>
          <cell r="B27">
            <v>45231</v>
          </cell>
          <cell r="C27">
            <v>45260</v>
          </cell>
          <cell r="D27" t="str">
            <v>NOVIEMBRE DE 2023</v>
          </cell>
          <cell r="E27" t="str">
            <v>30/NOV/ 2023</v>
          </cell>
        </row>
        <row r="28">
          <cell r="A28">
            <v>23</v>
          </cell>
          <cell r="B28">
            <v>45261</v>
          </cell>
          <cell r="C28">
            <v>45291</v>
          </cell>
          <cell r="D28" t="str">
            <v>DICIEMBRE DE 2023</v>
          </cell>
          <cell r="E28" t="str">
            <v>31/DIC/ 2023</v>
          </cell>
        </row>
        <row r="29">
          <cell r="A29">
            <v>24</v>
          </cell>
          <cell r="B29">
            <v>45292</v>
          </cell>
          <cell r="C29">
            <v>45322</v>
          </cell>
          <cell r="D29" t="str">
            <v>ENERO DE 2024</v>
          </cell>
          <cell r="E29" t="str">
            <v>31/ENE/ 2024</v>
          </cell>
        </row>
        <row r="30">
          <cell r="A30">
            <v>25</v>
          </cell>
          <cell r="B30">
            <v>45323</v>
          </cell>
          <cell r="C30">
            <v>45351</v>
          </cell>
          <cell r="D30" t="str">
            <v>FEBRERO DE 2024</v>
          </cell>
          <cell r="E30" t="str">
            <v>29/FEB/ 2024</v>
          </cell>
        </row>
        <row r="31">
          <cell r="A31">
            <v>26</v>
          </cell>
          <cell r="B31">
            <v>45352</v>
          </cell>
          <cell r="C31">
            <v>45382</v>
          </cell>
          <cell r="D31" t="str">
            <v>MARZO DE 2024</v>
          </cell>
          <cell r="E31" t="str">
            <v>31/MAR/ 2024</v>
          </cell>
        </row>
        <row r="32">
          <cell r="A32">
            <v>27</v>
          </cell>
          <cell r="B32">
            <v>45383</v>
          </cell>
          <cell r="C32">
            <v>45412</v>
          </cell>
          <cell r="D32" t="str">
            <v>ABRIL DE 2024</v>
          </cell>
          <cell r="E32" t="str">
            <v>30/ABR/ 2024</v>
          </cell>
        </row>
        <row r="33">
          <cell r="A33">
            <v>28</v>
          </cell>
          <cell r="B33">
            <v>45413</v>
          </cell>
          <cell r="C33">
            <v>45443</v>
          </cell>
          <cell r="D33" t="str">
            <v>MAYO DE 2024</v>
          </cell>
          <cell r="E33" t="str">
            <v>31/MAY/ 2024</v>
          </cell>
        </row>
        <row r="34">
          <cell r="A34">
            <v>29</v>
          </cell>
          <cell r="B34">
            <v>45444</v>
          </cell>
          <cell r="C34">
            <v>45473</v>
          </cell>
          <cell r="D34" t="str">
            <v>JUNIO DE 2024</v>
          </cell>
          <cell r="E34" t="str">
            <v>30/JUN/ 2024</v>
          </cell>
        </row>
        <row r="35">
          <cell r="A35">
            <v>30</v>
          </cell>
          <cell r="B35">
            <v>45474</v>
          </cell>
          <cell r="C35">
            <v>45504</v>
          </cell>
          <cell r="D35" t="str">
            <v>JULIO DE 2024</v>
          </cell>
          <cell r="E35" t="str">
            <v>31/JUL/ 2024</v>
          </cell>
        </row>
        <row r="36">
          <cell r="A36">
            <v>31</v>
          </cell>
          <cell r="B36">
            <v>45505</v>
          </cell>
          <cell r="C36">
            <v>45535</v>
          </cell>
          <cell r="D36" t="str">
            <v>AGOSTO DE 2024</v>
          </cell>
          <cell r="E36" t="str">
            <v>31/AGO/ 2024</v>
          </cell>
        </row>
        <row r="37">
          <cell r="A37">
            <v>32</v>
          </cell>
          <cell r="B37">
            <v>45536</v>
          </cell>
          <cell r="C37">
            <v>45565</v>
          </cell>
          <cell r="D37" t="str">
            <v>SEPTIEMBRE DE 2024</v>
          </cell>
          <cell r="E37" t="str">
            <v>30/SEP/ 2024</v>
          </cell>
        </row>
        <row r="38">
          <cell r="A38">
            <v>33</v>
          </cell>
          <cell r="B38">
            <v>45566</v>
          </cell>
          <cell r="C38">
            <v>45596</v>
          </cell>
          <cell r="D38" t="str">
            <v>OCTUBRE DE 2024</v>
          </cell>
          <cell r="E38" t="str">
            <v>31/OCT/ 2024</v>
          </cell>
        </row>
        <row r="39">
          <cell r="A39">
            <v>34</v>
          </cell>
          <cell r="B39">
            <v>45597</v>
          </cell>
          <cell r="C39">
            <v>45626</v>
          </cell>
          <cell r="D39" t="str">
            <v>NOVIEMBRE DE 2024</v>
          </cell>
          <cell r="E39" t="str">
            <v>30/NOV/ 2024</v>
          </cell>
        </row>
        <row r="40">
          <cell r="A40">
            <v>35</v>
          </cell>
          <cell r="B40">
            <v>45627</v>
          </cell>
          <cell r="C40">
            <v>45657</v>
          </cell>
          <cell r="D40" t="str">
            <v>DICIEMBRE DE 2024</v>
          </cell>
          <cell r="E40" t="str">
            <v>31/DIC/ 2024</v>
          </cell>
        </row>
        <row r="41">
          <cell r="A41">
            <v>36</v>
          </cell>
          <cell r="B41">
            <v>45658</v>
          </cell>
          <cell r="C41">
            <v>45688</v>
          </cell>
          <cell r="D41" t="str">
            <v>ENERO DE 2025</v>
          </cell>
          <cell r="E41" t="str">
            <v>31/ENE/ 2025</v>
          </cell>
        </row>
      </sheetData>
      <sheetData sheetId="1"/>
      <sheetData sheetId="2">
        <row r="10">
          <cell r="H10">
            <v>44589</v>
          </cell>
        </row>
      </sheetData>
      <sheetData sheetId="3" refreshError="1"/>
      <sheetData sheetId="4" refreshError="1"/>
      <sheetData sheetId="5">
        <row r="17">
          <cell r="D17">
            <v>372810610.63999999</v>
          </cell>
        </row>
      </sheetData>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FIN EJEC. INTEGRAL"/>
      <sheetName val="TDR"/>
      <sheetName val="PAGOS INTERVENTORIA"/>
      <sheetName val="FACTURA FIND OBRA"/>
      <sheetName val="FACTURA FIND INTERV"/>
      <sheetName val="CONSOLIDADO"/>
      <sheetName val="INFORME MINISTERIO"/>
      <sheetName val="SEGUIMIENTO PN-PJ"/>
      <sheetName val="Hoja2"/>
      <sheetName val="SIMULACIÓN SEGUIMIENTO"/>
      <sheetName val="Hoja4"/>
      <sheetName val="TDR - EJEC INT"/>
      <sheetName val="Hoja1"/>
      <sheetName val="SEGUIMIENTO 159"/>
      <sheetName val="SEGUIMIENTO 03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row r="3">
          <cell r="A3" t="str">
            <v>CONVOCATORIA</v>
          </cell>
          <cell r="B3" t="str">
            <v>FUENTE DE RECURSOS</v>
          </cell>
        </row>
        <row r="4">
          <cell r="A4" t="str">
            <v>PAF-ATF-001-2012</v>
          </cell>
          <cell r="B4" t="str">
            <v>Contrato No. 036 de 2012
CDP 274712
11 Recursos del Tesoro</v>
          </cell>
        </row>
        <row r="5">
          <cell r="A5" t="str">
            <v>PAF-ATF-002-2012</v>
          </cell>
          <cell r="B5" t="str">
            <v>Contrato No. 036 de 2012
CDP 1413                                                                                                                                                                                                                                                                                                          Vigencias Futuras 2013</v>
          </cell>
        </row>
        <row r="6">
          <cell r="A6" t="str">
            <v>PAF-ATF-003-2012
PAF-ATF-041-2012</v>
          </cell>
          <cell r="B6" t="str">
            <v>Contrato No. 036 de 2012 
CDP 274712
10 Recursos Corrientes</v>
          </cell>
        </row>
        <row r="7">
          <cell r="A7" t="str">
            <v>PAF-ATF-004-2012</v>
          </cell>
          <cell r="B7" t="str">
            <v>Contrato No. 036 de 2012
CDP 274712
11 Recursos del Tesoro</v>
          </cell>
        </row>
        <row r="8">
          <cell r="A8" t="str">
            <v>PAF-ATF-005-2012</v>
          </cell>
          <cell r="B8" t="str">
            <v>Contrato No. 036 de 2012
CDP 274712
11 Recursos del Tesoro</v>
          </cell>
        </row>
        <row r="9">
          <cell r="A9" t="str">
            <v>PAF-ATF-006-2012</v>
          </cell>
          <cell r="B9" t="str">
            <v>Contrato No. 036 de 2012
CDP 1413                                                                                                                                                                                                                                                                                                         
 Vigencias Futuras 2013</v>
          </cell>
        </row>
        <row r="10">
          <cell r="A10" t="str">
            <v>PAF-ATF-007-2012</v>
          </cell>
          <cell r="B10" t="str">
            <v>Contrato No. 036 de 2012
CDP 1413                                                                                                                                                                                                                                                                                                          
Vigencias Futuras 2013</v>
          </cell>
        </row>
        <row r="11">
          <cell r="A11" t="str">
            <v>PAF-ATF-008-2012</v>
          </cell>
          <cell r="B11" t="str">
            <v>Contrato No. 036 de 2012
CDP 274712
16 Fondos Especiales</v>
          </cell>
        </row>
        <row r="12">
          <cell r="A12" t="str">
            <v>PAF-ATF-PJ-006
SIN NUMERO</v>
          </cell>
          <cell r="B12">
            <v>0</v>
          </cell>
        </row>
        <row r="13">
          <cell r="A13" t="str">
            <v>PAF-ATF-009-2012</v>
          </cell>
          <cell r="B13" t="str">
            <v>Contrato No. 036 de 2012
CDP 274712
16 Fondos Especiales</v>
          </cell>
        </row>
        <row r="14">
          <cell r="A14" t="str">
            <v>PAF-ATF-010-2012</v>
          </cell>
          <cell r="B14" t="str">
            <v>Contrato No. 036 de 2012 
CDP 274712
10 Recursos Corrientes</v>
          </cell>
        </row>
        <row r="15">
          <cell r="A15" t="str">
            <v>PAF-ATF-011-2012</v>
          </cell>
          <cell r="B15" t="str">
            <v>Contrato No. 036 de 2012
CDP 274712
16 Fondos Especiales</v>
          </cell>
        </row>
        <row r="16">
          <cell r="A16" t="str">
            <v>PAF-ATF-012-2012</v>
          </cell>
          <cell r="B16" t="str">
            <v>Contrato No. 036 de 2012 
CDP 274712
10 Recursos Corrientes</v>
          </cell>
        </row>
        <row r="17">
          <cell r="A17" t="str">
            <v>PAF-ATF-013-2012</v>
          </cell>
          <cell r="B17" t="str">
            <v>Contrato No. 036 de 2012
CDP 274712
16 Fondos Especiales</v>
          </cell>
        </row>
        <row r="18">
          <cell r="A18" t="str">
            <v>PAF-ATF-014-2012</v>
          </cell>
          <cell r="B18" t="str">
            <v>Contrato No. 036 de 2012
CDP 274712
16 Fondos Especiales</v>
          </cell>
        </row>
        <row r="19">
          <cell r="A19" t="str">
            <v>PAF-ATF-015-2012</v>
          </cell>
          <cell r="B19" t="str">
            <v>Contrato No. 036 de 2012 
CDP 274712
10 Recursos Corrientes</v>
          </cell>
        </row>
        <row r="20">
          <cell r="A20" t="str">
            <v>PAF-ATF-016-2012</v>
          </cell>
          <cell r="B20" t="str">
            <v>Contrato No. 036 de 2012
CDP 274712
16 Fondos Especiales</v>
          </cell>
        </row>
        <row r="21">
          <cell r="A21" t="str">
            <v>PAF-ATF-017-2012
PAF-ATF-039-2013
PAF-ATF-075-2013
PAF-ATF-087-2013
PAF-ATF-099-2013</v>
          </cell>
          <cell r="B21" t="str">
            <v>Contrato No. 036 de 2012
CDP 274712
16 Fondos Especiales</v>
          </cell>
        </row>
        <row r="22">
          <cell r="A22" t="str">
            <v>PAF-ATF-018-2012
PAF-ATF-040-2012</v>
          </cell>
          <cell r="B22" t="str">
            <v>Contrato No. 036 de 2012
CDP 274712
16 Fondos Especiales</v>
          </cell>
        </row>
        <row r="23">
          <cell r="A23" t="str">
            <v>PAF-ATF-019-2012</v>
          </cell>
          <cell r="B23" t="str">
            <v>Contrato No. 036 de 2012
CDP 274712
16 Fondos Especiales</v>
          </cell>
        </row>
        <row r="24">
          <cell r="A24" t="str">
            <v>PAF-ATF-020-2012</v>
          </cell>
          <cell r="B24" t="str">
            <v>Contrato No. 036 de 2012
CDP 274712
16 Fondos Especiales</v>
          </cell>
        </row>
        <row r="25">
          <cell r="A25" t="str">
            <v>PAF-ATF-021-2012</v>
          </cell>
          <cell r="B25" t="str">
            <v>Contrato No. 036 de 2012
CDP 274712
16 Fondos Especiales</v>
          </cell>
        </row>
        <row r="26">
          <cell r="A26" t="str">
            <v>PAF-ATF-022-2012</v>
          </cell>
          <cell r="B26" t="str">
            <v>Contrato No. 036 de 2012
CDP 274712
16 Fondos Especiales</v>
          </cell>
        </row>
        <row r="27">
          <cell r="A27" t="str">
            <v>PAF-ATF-023-2012</v>
          </cell>
          <cell r="B27" t="str">
            <v>Contrato No. 036 de 2012
CDP 304012
11 Nación</v>
          </cell>
        </row>
        <row r="28">
          <cell r="A28" t="str">
            <v>PAF-ATF-024-2012</v>
          </cell>
          <cell r="B28" t="str">
            <v>Contrato No. 036 de 2012
CDP 274712
16 Fondos Especiales</v>
          </cell>
        </row>
        <row r="29">
          <cell r="A29" t="str">
            <v>PAF-ATF-025-2012</v>
          </cell>
          <cell r="B29" t="str">
            <v>Contrato No. 036 de 2012
CDP 274712
16 Fondos Especiales</v>
          </cell>
        </row>
        <row r="30">
          <cell r="A30" t="str">
            <v>PAF-ATF-026-2012</v>
          </cell>
          <cell r="B30" t="str">
            <v xml:space="preserve">CDP 235012                                                                                                                                                                                                                                                                                                                       NACIÓN 11                                                                                                                                                                                                                                                                                                              PRESUPUESTO ANUAL DE GASTOS E INVERSIONES DEL MUNICIPIO                                                                                                                                                </v>
          </cell>
        </row>
        <row r="31">
          <cell r="A31" t="str">
            <v>PAF-ATF-027-2012</v>
          </cell>
          <cell r="B31" t="str">
            <v>Contrato No. 036 de 2012
CDP 304012
11 Nación</v>
          </cell>
        </row>
        <row r="32">
          <cell r="A32" t="str">
            <v>PAF-ATF-028-2012</v>
          </cell>
          <cell r="B32" t="str">
            <v>Contrato No. 036 de 2012
CDP 290212
11 Recursos del Tesoro</v>
          </cell>
        </row>
        <row r="33">
          <cell r="A33" t="str">
            <v>PAF-ATF-029-2012
PAF-ATF-076-2013</v>
          </cell>
          <cell r="B33" t="str">
            <v>Contrato No. 036 de 2012
CDP 1413                                                                                                                                                                                                                                                                                                         
 Vigencias Futuras 2013</v>
          </cell>
        </row>
        <row r="34">
          <cell r="A34" t="str">
            <v>PAF-ATF-030-2012</v>
          </cell>
          <cell r="B34" t="str">
            <v>Contrato No. 036 de 2012 
CDP 274712
10 Recursos Corrientes</v>
          </cell>
        </row>
        <row r="35">
          <cell r="A35" t="str">
            <v>PAF-ATF-031-2012</v>
          </cell>
          <cell r="B35" t="str">
            <v>Contrato No. 036 de 2012 
CDP 274712
10 Recursos Corrientes</v>
          </cell>
        </row>
        <row r="36">
          <cell r="A36" t="str">
            <v>PAF-ATF-032-2012</v>
          </cell>
          <cell r="B36" t="str">
            <v>Contrato No. 036 de 2012 
CDP 274712
10 Recursos Corrientes</v>
          </cell>
        </row>
        <row r="37">
          <cell r="A37" t="str">
            <v>PAF-ATF-033-2012
PAF-ATF-074-2013</v>
          </cell>
          <cell r="B37" t="str">
            <v>Contrato No. 036 de 2012
CDP 274712
11 Recursos del Tesoro</v>
          </cell>
        </row>
        <row r="38">
          <cell r="A38" t="str">
            <v>PAF-ATF-034-2012</v>
          </cell>
          <cell r="B38" t="str">
            <v>Contrato No. 036 de 2012 
CDP 274712
10 Recursos Corrientes</v>
          </cell>
        </row>
        <row r="39">
          <cell r="A39" t="str">
            <v>PAF-ATF-035-2012***</v>
          </cell>
          <cell r="B39" t="str">
            <v>Contrato No. 036 de 2012
CDP 274712
16 Fondos Especiales</v>
          </cell>
        </row>
        <row r="40">
          <cell r="A40" t="str">
            <v>PAF-ATF-036-2012</v>
          </cell>
          <cell r="B40" t="str">
            <v>Contrato No. 036 de 2012
CDP 274712
16 Fondos Especiales</v>
          </cell>
        </row>
        <row r="41">
          <cell r="A41" t="str">
            <v>PAF-ATF-037-2012</v>
          </cell>
          <cell r="B41" t="str">
            <v>Contrato No. 036 de 2012
CDP 274712
16 Fondos Especiales</v>
          </cell>
        </row>
        <row r="42">
          <cell r="A42" t="str">
            <v>PAF-ATF-038-2012</v>
          </cell>
          <cell r="B42" t="str">
            <v>Contrato No. 036 de 2012 
CDP 274712
10 Recursos Corrientes</v>
          </cell>
        </row>
        <row r="43">
          <cell r="A43" t="str">
            <v>PAF-ATF-042-2013</v>
          </cell>
          <cell r="B43" t="str">
            <v>Contrato No. 159 de 2013
CDP 22813
11 Recursos del Tesoro</v>
          </cell>
        </row>
        <row r="44">
          <cell r="A44" t="str">
            <v>PAF-ATF-043-2013</v>
          </cell>
          <cell r="B44" t="str">
            <v>Contrato No. 159 de 2013
CDP 22813
11 Recursos del Tesoro</v>
          </cell>
        </row>
        <row r="45">
          <cell r="A45" t="str">
            <v>PAF-ATF-044-2013</v>
          </cell>
          <cell r="B45" t="str">
            <v>Contrato No. 159 de 2013
CDP 22813
11 Recursos del Tesoro</v>
          </cell>
        </row>
        <row r="46">
          <cell r="A46" t="str">
            <v>PAF-ATF-045-2013</v>
          </cell>
          <cell r="B46" t="str">
            <v>Contrato No. 159 de 2013
CDP 22813
11 Recursos del Tesoro</v>
          </cell>
        </row>
        <row r="47">
          <cell r="A47" t="str">
            <v>PAF-ATF-046-2013</v>
          </cell>
          <cell r="B47" t="str">
            <v>Contrato No. 036 de 2012 
CDP 274712
10 Recursos Corrientes</v>
          </cell>
        </row>
        <row r="48">
          <cell r="A48" t="str">
            <v>PAF-ATF-047-2013</v>
          </cell>
          <cell r="B48" t="str">
            <v>Contrato No. 159 de 2013
CDP 22813
11 Recursos del Tesoro</v>
          </cell>
        </row>
        <row r="49">
          <cell r="A49" t="str">
            <v>PAF-ATF-048-2013</v>
          </cell>
          <cell r="B49" t="str">
            <v>Contrato No. 159 de 2013
CDP 22813
11 Recursos del Tesoro</v>
          </cell>
        </row>
        <row r="50">
          <cell r="A50" t="str">
            <v>PAF-ATF-049-2013</v>
          </cell>
          <cell r="B50" t="str">
            <v>Contrato No. 159 de 2013
CDP 22813
11 Recursos del Tesoro</v>
          </cell>
        </row>
        <row r="51">
          <cell r="A51" t="str">
            <v>PAF-ATF-050-2013</v>
          </cell>
          <cell r="B51" t="str">
            <v>Contrato No. 036 de 2012
CDP 274712
16 Fondos Especiales</v>
          </cell>
        </row>
        <row r="52">
          <cell r="A52" t="str">
            <v>PAF-ATF-051-2013</v>
          </cell>
          <cell r="B52" t="str">
            <v>Contrato No. 036 de 2012
CDP 274712
16 Fondos Especiales</v>
          </cell>
        </row>
        <row r="53">
          <cell r="A53" t="str">
            <v>PAF-ATF-052-2013</v>
          </cell>
          <cell r="B53" t="str">
            <v>Contrato No. 159 de 2013
CDP 22813
11 Recursos del Tesoro</v>
          </cell>
        </row>
        <row r="54">
          <cell r="A54" t="str">
            <v>PAF-ATF-053-2013
PAF-ATF-102-2013</v>
          </cell>
          <cell r="B54" t="str">
            <v>Contrato No. 159 de 2013
CDP 22813
11 Recursos del Tesoro</v>
          </cell>
        </row>
        <row r="55">
          <cell r="A55" t="str">
            <v>PAF-ATF-054-2013</v>
          </cell>
          <cell r="B55" t="str">
            <v>Contrato No. 159 de 2013
CDP 22813
11 Recursos del Tesoro</v>
          </cell>
        </row>
        <row r="56">
          <cell r="A56" t="str">
            <v>PAF-ATF-055-2013</v>
          </cell>
          <cell r="B56" t="str">
            <v>Contrato No. 159 de 2013
CDP 22813
11 Recursos del Tesoro</v>
          </cell>
        </row>
        <row r="57">
          <cell r="A57" t="str">
            <v>PAF-ATF-056-2013</v>
          </cell>
          <cell r="B57" t="str">
            <v>Contrato No. 036 de 2012 
CDP 274712
10 Recursos Corrientes</v>
          </cell>
        </row>
        <row r="58">
          <cell r="A58" t="str">
            <v>PAF-ATF-057-2013</v>
          </cell>
          <cell r="B58" t="str">
            <v>Contrato No. 036 de 2012 
CDP 274712
10 Recursos Corrientes</v>
          </cell>
        </row>
        <row r="59">
          <cell r="A59" t="str">
            <v>PAF-ATF-058-2013</v>
          </cell>
          <cell r="B59" t="str">
            <v>Contrato No. 036 de 2012
CDP 274712
16 Fondos Especiales</v>
          </cell>
        </row>
        <row r="60">
          <cell r="A60" t="str">
            <v>PAF-ATF-059-2013</v>
          </cell>
          <cell r="B60" t="str">
            <v>Contrato No. 159 de 2013
CDP 22813
11 Recursos del Tesoro</v>
          </cell>
        </row>
        <row r="61">
          <cell r="A61" t="str">
            <v>PAF-ATF-060-2013</v>
          </cell>
          <cell r="B61" t="str">
            <v>Contrato No. 159 de 2013
CDP 22813
11 Recursos del Tesoro</v>
          </cell>
        </row>
        <row r="62">
          <cell r="A62" t="str">
            <v>PAF-ATF-061-2013</v>
          </cell>
          <cell r="B62" t="str">
            <v>Contrato No. 036 de 2012
CDP 274712
16 Fondos Especiales</v>
          </cell>
        </row>
        <row r="63">
          <cell r="A63" t="str">
            <v>PAF-ATF-062-2013</v>
          </cell>
          <cell r="B63" t="str">
            <v>Contrato No. 159 de 2013
CDP 22813
11 Recursos del Tesoro</v>
          </cell>
        </row>
        <row r="64">
          <cell r="A64" t="str">
            <v>PAF-ATF-063-2013</v>
          </cell>
          <cell r="B64" t="str">
            <v>Contrato No. 159 de 2013
CDP 22813
11 Recursos del Tesoro</v>
          </cell>
        </row>
        <row r="65">
          <cell r="A65" t="str">
            <v>PAF-ATF-064-2013</v>
          </cell>
          <cell r="B65" t="str">
            <v>Contrato No. 159 de 2013
CDP 22813
11 Recursos del Tesoro</v>
          </cell>
        </row>
        <row r="66">
          <cell r="A66" t="str">
            <v>PAF-ATF-065-2013</v>
          </cell>
          <cell r="B66" t="str">
            <v>Contrato No. 159 de 2013
CDP 22813
11 Recursos del Tesoro</v>
          </cell>
        </row>
        <row r="67">
          <cell r="A67" t="str">
            <v>PAF-ATF-066-2013</v>
          </cell>
          <cell r="B67" t="str">
            <v>Contrato No. 159 de 2013
CDP 22813
11 Recursos del Tesoro</v>
          </cell>
        </row>
        <row r="68">
          <cell r="A68" t="str">
            <v>PAF-ATF-067-2013</v>
          </cell>
          <cell r="B68" t="str">
            <v>Contrato No. 159 de 2013
CDP 22813
11 Recursos del Tesoro</v>
          </cell>
        </row>
        <row r="69">
          <cell r="A69" t="str">
            <v>PAF-ATF-069-2013</v>
          </cell>
          <cell r="B69" t="str">
            <v>Contrato No. 036 de 2012 
CDP 274712
10 Recursos Corrientes</v>
          </cell>
        </row>
        <row r="70">
          <cell r="A70" t="str">
            <v>PAF-ATF-070-2013</v>
          </cell>
          <cell r="B70" t="str">
            <v>Contrato No. 159 de 2013
CDP 22813
16 Fondos Especiales</v>
          </cell>
        </row>
        <row r="71">
          <cell r="A71" t="str">
            <v>PAF-ATF-071-2013</v>
          </cell>
          <cell r="B71" t="str">
            <v>Contrato No. 159 de 2013
CDP 22813
16 Fondos Especiales</v>
          </cell>
        </row>
        <row r="72">
          <cell r="A72" t="str">
            <v>PAF-ATF-072-2013</v>
          </cell>
          <cell r="B72" t="str">
            <v>Contrato No. 159 de 2013
CDP 22813
16 Fondos Especiales</v>
          </cell>
        </row>
        <row r="73">
          <cell r="A73" t="str">
            <v>PAF-ATF-073-2013</v>
          </cell>
          <cell r="B73" t="str">
            <v xml:space="preserve">CDP 152012  
SEGUN MAIL REMITIDO DEL MVCT                                                                                                                                                                                                                                                 </v>
          </cell>
        </row>
        <row r="74">
          <cell r="A74" t="str">
            <v>PAF-ATF-077-2013</v>
          </cell>
          <cell r="B74" t="str">
            <v>Contrato No. 036 de 2012
CDP 274712
16 Fondos Especiales</v>
          </cell>
        </row>
        <row r="75">
          <cell r="A75" t="str">
            <v>PAF-ATF-078-2013</v>
          </cell>
          <cell r="B75" t="str">
            <v>Contrato No. 159 de 2013
CDP 22813
16 Fondos Especiales</v>
          </cell>
        </row>
        <row r="76">
          <cell r="A76" t="str">
            <v>PAF-ATF-079-2013</v>
          </cell>
          <cell r="B76" t="str">
            <v>Contrato No. 159 de 2013
CDP 22813
16 Fondos Especiales</v>
          </cell>
        </row>
        <row r="77">
          <cell r="A77" t="str">
            <v>PAF-ATF-080-2013</v>
          </cell>
          <cell r="B77" t="str">
            <v>Contrato No. 159 de 2013
CDP 22813
16 Fondos Especiales</v>
          </cell>
        </row>
        <row r="78">
          <cell r="A78" t="str">
            <v>PAF-ATF-081-2013</v>
          </cell>
          <cell r="B78" t="str">
            <v>Contrato No. 159 de 2013
CDP 22813
16 Fondos Especiales</v>
          </cell>
        </row>
        <row r="79">
          <cell r="A79" t="str">
            <v>PAF-ATF-082-2013</v>
          </cell>
          <cell r="B79" t="str">
            <v>Contrato No. 159 de 2013
CDP 22813
16 Fondos Especiales</v>
          </cell>
        </row>
        <row r="80">
          <cell r="A80" t="str">
            <v>PAF-ATF-083-2013</v>
          </cell>
          <cell r="B80" t="str">
            <v>Contrato No. 159 de 2013
CDP 22813
16 Fondos Especiales</v>
          </cell>
        </row>
        <row r="81">
          <cell r="A81" t="str">
            <v>PAF-ATF-084-2013</v>
          </cell>
          <cell r="B81" t="str">
            <v>Contrato No. 036 de 2012
CDP 274712
16 Fondos Especiales</v>
          </cell>
        </row>
        <row r="82">
          <cell r="A82" t="str">
            <v>PAF-ATF-085-2013</v>
          </cell>
          <cell r="B82" t="str">
            <v>Contrato No. 159 de 2013
CDP 22813
16 Fondos Especiales</v>
          </cell>
        </row>
        <row r="83">
          <cell r="A83" t="str">
            <v>PAF-ATF-086-2013</v>
          </cell>
          <cell r="B83" t="str">
            <v>Contrato No. 036 de 2012
CDP 274712
16 Fondos Especiales</v>
          </cell>
        </row>
        <row r="84">
          <cell r="A84" t="str">
            <v>PAF-ATF-090-2013</v>
          </cell>
          <cell r="B84" t="str">
            <v>Contrato No. 159 de 2013
CDP 22813
16 Fondos Especiales</v>
          </cell>
        </row>
        <row r="85">
          <cell r="A85" t="str">
            <v>PAF-ATF-091-2013</v>
          </cell>
          <cell r="B85" t="str">
            <v>Contrato No. 159 de 2013
CDP 22813
16 Fondos Especiales</v>
          </cell>
        </row>
        <row r="86">
          <cell r="A86" t="str">
            <v>PAF-ATF-093-2013</v>
          </cell>
          <cell r="B86" t="str">
            <v>Contrato No. 036 de 2012
CDP 274712
16 Fondos Especiales</v>
          </cell>
        </row>
        <row r="87">
          <cell r="A87" t="str">
            <v>PAF-ATF-094-2013</v>
          </cell>
          <cell r="B87" t="str">
            <v>SALDOS CONTRATO 036 DE 2012
TODOS LOS CDP VER RELACIÓN ANEXA</v>
          </cell>
        </row>
        <row r="88">
          <cell r="A88" t="str">
            <v>PAF-ATF-095-2013</v>
          </cell>
          <cell r="B88" t="str">
            <v>Contrato No. 159 de 2013
CDP 137513
11 Nación</v>
          </cell>
        </row>
        <row r="89">
          <cell r="A89" t="str">
            <v>PAF-ATF-096-2013</v>
          </cell>
          <cell r="B89" t="str">
            <v>Contrato No. 159 de 2013
CDP 137513
11 Nación</v>
          </cell>
        </row>
        <row r="90">
          <cell r="A90" t="str">
            <v>PAF-ATF-097-2013</v>
          </cell>
          <cell r="B90" t="str">
            <v>Contrato No. 159 de 2013
CDP 137513
11 Nación</v>
          </cell>
        </row>
        <row r="91">
          <cell r="A91" t="str">
            <v>PAF-ATF-098-2013</v>
          </cell>
          <cell r="B91" t="str">
            <v>Contrato No. 159 de 2013
CDP 155913
11 Nación</v>
          </cell>
        </row>
        <row r="92">
          <cell r="A92" t="str">
            <v>PAF-ATF-100-2013</v>
          </cell>
          <cell r="B92" t="str">
            <v>Contrato No. 159 de 2013
CDP 155913
11 Nación</v>
          </cell>
        </row>
        <row r="93">
          <cell r="A93" t="str">
            <v>PAF-ATF-101-2013</v>
          </cell>
          <cell r="B93" t="str">
            <v>Contrato No. 159 de 2013
CDP 137513
11 Nación</v>
          </cell>
        </row>
        <row r="94">
          <cell r="A94" t="str">
            <v>PAF-ATF-103-2013</v>
          </cell>
          <cell r="B94" t="str">
            <v>Contrato No. 159 de 2013
CDP 155913
11 Nación</v>
          </cell>
        </row>
      </sheetData>
      <sheetData sheetId="41"/>
      <sheetData sheetId="42"/>
      <sheetData sheetId="43"/>
      <sheetData sheetId="44">
        <row r="3">
          <cell r="A3" t="str">
            <v>CONVOCATORIA</v>
          </cell>
        </row>
      </sheetData>
      <sheetData sheetId="45">
        <row r="3">
          <cell r="A3" t="str">
            <v>CONVOCATORIA</v>
          </cell>
        </row>
      </sheetData>
      <sheetData sheetId="46" refreshError="1">
        <row r="3">
          <cell r="A3" t="str">
            <v>CONVOCATORIA</v>
          </cell>
          <cell r="B3" t="str">
            <v>CONCEPTO</v>
          </cell>
          <cell r="C3" t="str">
            <v>PRESUPUESTO OBRA</v>
          </cell>
          <cell r="D3" t="str">
            <v>PRESUPUESTO OBRA NACIÓN</v>
          </cell>
          <cell r="E3" t="str">
            <v>CONTRAPARTIDA OBRA</v>
          </cell>
          <cell r="F3" t="str">
            <v>PRESUPUESTO INTERVENTORIA</v>
          </cell>
          <cell r="G3" t="str">
            <v>INTERVENTORIA NACIÓN</v>
          </cell>
          <cell r="H3" t="str">
            <v>CONTRAPARTIDA INTERVENTORIA</v>
          </cell>
          <cell r="I3" t="str">
            <v>ENTIDADES RESPONSABLES CONTRAPARTIDAS</v>
          </cell>
          <cell r="J3" t="str">
            <v>SEGUIMIENTO (MTSJ)</v>
          </cell>
          <cell r="K3" t="str">
            <v>SEGUIMIENTO (VIABILIZACIÓN)/ASEGURAMIENTO</v>
          </cell>
          <cell r="L3" t="str">
            <v>CONTRAPARTIDA SEGUIMIENTO (VIABILIZACIÓN)</v>
          </cell>
          <cell r="M3" t="str">
            <v>FECHA APERTURA</v>
          </cell>
          <cell r="N3" t="str">
            <v>FUENTE DE RECURSOS OBRA ASIGNADO MTSJ</v>
          </cell>
          <cell r="O3" t="str">
            <v>FUENTE DE RECURSOS INTERVENTORIA ASIGNADO</v>
          </cell>
          <cell r="P3" t="str">
            <v>FUENTE DE RECURSOS OBRA MVCT</v>
          </cell>
          <cell r="Q3" t="str">
            <v>GRUPO</v>
          </cell>
          <cell r="R3" t="str">
            <v>PROPONENTES</v>
          </cell>
          <cell r="S3" t="str">
            <v>IDENTIFICACIÓN (NIT)</v>
          </cell>
          <cell r="T3" t="str">
            <v>FECHA ADJUDICACIÓN</v>
          </cell>
          <cell r="U3" t="str">
            <v>MONTO ADJUDICADO OBRA</v>
          </cell>
          <cell r="V3" t="str">
            <v>MONTO ADJUDICADO OBRA (NACIÓN)</v>
          </cell>
          <cell r="W3" t="str">
            <v>CONTRAPARTIDA OBRA</v>
          </cell>
          <cell r="X3" t="str">
            <v>MONTO ADJUDICADO INTERVENTORIA</v>
          </cell>
          <cell r="Y3" t="str">
            <v>MONTO ADJUDICADO INTERVENTORIA (NACIÓN)</v>
          </cell>
          <cell r="Z3" t="str">
            <v>INTERVENTORIA CONTRAPARTIDA</v>
          </cell>
          <cell r="AA3" t="str">
            <v>CONTRAPARTIDA SEGUIMIENTO</v>
          </cell>
          <cell r="AB3" t="str">
            <v>MUNICIPIO</v>
          </cell>
          <cell r="AC3" t="str">
            <v>DEPARTAMENTO</v>
          </cell>
          <cell r="AD3" t="str">
            <v>FECHA SUSCRIPCIÓN DEL CONTRATO</v>
          </cell>
          <cell r="AE3" t="str">
            <v>PLAZO DE EJECUCIÓN (MESES)</v>
          </cell>
          <cell r="AF3" t="str">
            <v>FECHA ACTA DE INCIO</v>
          </cell>
          <cell r="AG3" t="str">
            <v>ANTICIPO OBRA</v>
          </cell>
          <cell r="AH3" t="str">
            <v>MONTO GIRADO</v>
          </cell>
          <cell r="AI3" t="str">
            <v>FECHA DE GIRO</v>
          </cell>
        </row>
        <row r="4">
          <cell r="A4" t="str">
            <v>PAF-ATF-001-2012</v>
          </cell>
          <cell r="B4" t="str">
            <v>CONSTRUCCIÓN DE LA INFRAESTRUCTURA MATRIZ PARA EL SUMINISTRO DE AGUA POTABLE AL PROYECTO CIUDAD DEL  BICENTENARIO ETAPA 1 FASE 2B</v>
          </cell>
          <cell r="C4">
            <v>10256430884</v>
          </cell>
          <cell r="D4">
            <v>10256430884</v>
          </cell>
          <cell r="E4">
            <v>0</v>
          </cell>
          <cell r="F4">
            <v>615385853</v>
          </cell>
          <cell r="G4">
            <v>0</v>
          </cell>
          <cell r="H4">
            <v>615385853</v>
          </cell>
          <cell r="I4" t="str">
            <v xml:space="preserve">CONVENIO INTERADMINISTRATIVO 131           ACUACAR S.A. E.S.P.                                                                                                                                                                                                                                               31-12-2012                                                                                                                                                                                                                                                                                                         $824.700.769
</v>
          </cell>
          <cell r="J4">
            <v>217436334.74000001</v>
          </cell>
          <cell r="K4">
            <v>209314916</v>
          </cell>
          <cell r="L4">
            <v>0</v>
          </cell>
          <cell r="M4">
            <v>41222</v>
          </cell>
          <cell r="N4" t="str">
            <v>Contrato No. 036 de 2012
CDP 274712
11 Recursos del Tesoro</v>
          </cell>
          <cell r="O4" t="str">
            <v>Contrato No. 036 de 2012
CDP 274712
11 Recursos del Tesoro</v>
          </cell>
          <cell r="P4" t="str">
            <v>Contrato No. 036 de 2012
CDP 274712
11 Recursos del Tesoro</v>
          </cell>
          <cell r="Q4" t="str">
            <v>GRUPO 1</v>
          </cell>
          <cell r="R4" t="str">
            <v xml:space="preserve">U.T ACUEDUCTO 2012
CONSTRUCCIONES E INVERSIONES BETA S.A.S.
PROMOTORA EL CAMPIN S.A.
</v>
          </cell>
          <cell r="S4">
            <v>900587967</v>
          </cell>
          <cell r="T4">
            <v>41271</v>
          </cell>
          <cell r="U4">
            <v>9999927181</v>
          </cell>
          <cell r="V4">
            <v>9999927181</v>
          </cell>
          <cell r="W4">
            <v>0</v>
          </cell>
          <cell r="X4">
            <v>615385853</v>
          </cell>
          <cell r="Y4">
            <v>0</v>
          </cell>
          <cell r="Z4">
            <v>615385853</v>
          </cell>
          <cell r="AA4">
            <v>0</v>
          </cell>
          <cell r="AB4" t="str">
            <v>CARTAGENA D.T.</v>
          </cell>
          <cell r="AC4" t="str">
            <v>BOLIVAR</v>
          </cell>
          <cell r="AD4">
            <v>41297</v>
          </cell>
          <cell r="AE4">
            <v>10</v>
          </cell>
          <cell r="AF4">
            <v>0</v>
          </cell>
          <cell r="AG4">
            <v>2999978154.2999997</v>
          </cell>
          <cell r="AH4">
            <v>2999978154.2999997</v>
          </cell>
          <cell r="AI4">
            <v>41368</v>
          </cell>
        </row>
        <row r="5">
          <cell r="A5" t="str">
            <v>PAF-ATF-002-2012</v>
          </cell>
          <cell r="B5" t="str">
            <v>CONSTRUCCIÓN OBRAS DE OPTIMIZACIÓN DE REDES DE ACUEDUCTO PARA LA PIMERA ETAPA DEL SISTEMA ESTRATEGICO DE TRANSPORTE PUBLICO DEL MUNICIPIO DE POPAYAN"</v>
          </cell>
          <cell r="C5">
            <v>10115388621</v>
          </cell>
          <cell r="D5">
            <v>10115388621</v>
          </cell>
          <cell r="E5">
            <v>0</v>
          </cell>
          <cell r="F5">
            <v>539287636</v>
          </cell>
          <cell r="G5">
            <v>539287636</v>
          </cell>
          <cell r="H5">
            <v>0</v>
          </cell>
          <cell r="I5">
            <v>0</v>
          </cell>
          <cell r="J5">
            <v>213093525.14000002</v>
          </cell>
          <cell r="K5">
            <v>217662781</v>
          </cell>
          <cell r="L5">
            <v>0</v>
          </cell>
          <cell r="M5">
            <v>41222</v>
          </cell>
          <cell r="N5" t="str">
            <v>Contrato No. 036 de 2012
CDP 1413                                                                                                                                                                                                                                                                                                          
Vigencias Futuras 2013</v>
          </cell>
          <cell r="O5" t="str">
            <v>Contrato No. 036 de 2012
CDP 1413                                                                                                                                                                                                                                                                                                         
 Vigencias Futuras 2013</v>
          </cell>
          <cell r="P5" t="str">
            <v>Contrato No. 036 de 2012
CDP 1413                                                                                                                                                                                                                                                                                                          Vigencias Futuras 2013</v>
          </cell>
          <cell r="Q5" t="str">
            <v>GRUPO 1</v>
          </cell>
          <cell r="R5" t="str">
            <v>FAGAR SERVICIOS
FAGAR SERVICIOS  97 S. L.  SUCURSAL COLOMBIA</v>
          </cell>
          <cell r="S5">
            <v>900400391</v>
          </cell>
          <cell r="T5">
            <v>41271</v>
          </cell>
          <cell r="U5">
            <v>10022371708</v>
          </cell>
          <cell r="V5">
            <v>10022371708</v>
          </cell>
          <cell r="W5">
            <v>0</v>
          </cell>
          <cell r="X5">
            <v>512323280</v>
          </cell>
          <cell r="Y5">
            <v>512323280</v>
          </cell>
          <cell r="Z5">
            <v>0</v>
          </cell>
          <cell r="AA5">
            <v>0</v>
          </cell>
          <cell r="AB5" t="str">
            <v>POPAYAN</v>
          </cell>
          <cell r="AC5" t="str">
            <v>CAUCA</v>
          </cell>
          <cell r="AD5">
            <v>41304</v>
          </cell>
          <cell r="AE5">
            <v>14</v>
          </cell>
          <cell r="AF5">
            <v>0</v>
          </cell>
          <cell r="AG5">
            <v>3006711512.4000001</v>
          </cell>
          <cell r="AH5">
            <v>3006711512.4000001</v>
          </cell>
          <cell r="AI5">
            <v>41409</v>
          </cell>
        </row>
        <row r="6">
          <cell r="A6" t="str">
            <v>PAF-ATF-003-2012
PAF-ATF-041-2012</v>
          </cell>
          <cell r="B6" t="str">
            <v>CONSTRUCCIÓN OBRAS DE OPTIMIZACIÓN REDES DE ALCANTARILLADO PRIMERA ETAPA DEL SISTEMA ESTRATÉGICO DE TRANSPORTE PÚBLICO DEL MUNICIPIO DE POPAYÁN</v>
          </cell>
          <cell r="C6">
            <v>7826096261</v>
          </cell>
          <cell r="D6">
            <v>7826096261</v>
          </cell>
          <cell r="E6">
            <v>0</v>
          </cell>
          <cell r="F6">
            <v>501934144</v>
          </cell>
          <cell r="G6">
            <v>501934144</v>
          </cell>
          <cell r="H6">
            <v>0</v>
          </cell>
          <cell r="I6">
            <v>0</v>
          </cell>
          <cell r="J6">
            <v>166560608.09999999</v>
          </cell>
          <cell r="K6">
            <v>169959804</v>
          </cell>
          <cell r="L6">
            <v>0</v>
          </cell>
          <cell r="M6" t="str">
            <v>09-11-2012
08-01-2013</v>
          </cell>
          <cell r="N6" t="str">
            <v>Contrato No. 036 de 2012 
CDP 274712
10 Recursos Corrientes</v>
          </cell>
          <cell r="O6" t="str">
            <v>Contrato No. 036 de 2012 
CDP 274712
10 Recursos Corrientes</v>
          </cell>
          <cell r="P6" t="str">
            <v>Contrato No. 036 de 2012 
CDP 274712
10 Recursos Corrientes</v>
          </cell>
          <cell r="Q6" t="str">
            <v>GRUPO 1</v>
          </cell>
          <cell r="R6" t="str">
            <v>CONSORCIO REDES ALCANTARILLADO POPAYAN
JUAN CARLOS CANENCIO SANCHEZ
ESPINA Y DELFIN COLOMBIA</v>
          </cell>
          <cell r="S6">
            <v>900600452</v>
          </cell>
          <cell r="T6">
            <v>41332</v>
          </cell>
          <cell r="U6">
            <v>7720288571</v>
          </cell>
          <cell r="V6">
            <v>7720288571</v>
          </cell>
          <cell r="W6">
            <v>0</v>
          </cell>
          <cell r="X6">
            <v>476843520</v>
          </cell>
          <cell r="Y6">
            <v>476843520</v>
          </cell>
          <cell r="Z6">
            <v>0</v>
          </cell>
          <cell r="AA6">
            <v>40000000</v>
          </cell>
          <cell r="AB6" t="str">
            <v>POPAYAN</v>
          </cell>
          <cell r="AC6" t="str">
            <v>CAUCA</v>
          </cell>
          <cell r="AD6">
            <v>41353</v>
          </cell>
          <cell r="AE6">
            <v>18</v>
          </cell>
          <cell r="AF6">
            <v>0</v>
          </cell>
          <cell r="AG6">
            <v>2316086571.2999997</v>
          </cell>
          <cell r="AH6">
            <v>2316086571.2999997</v>
          </cell>
          <cell r="AI6">
            <v>41382</v>
          </cell>
        </row>
        <row r="7">
          <cell r="A7" t="str">
            <v>PAF-ATF-004-2012</v>
          </cell>
          <cell r="B7" t="str">
            <v>CONSTRUCCIÓN DEL INTERCEPTOR RANCHO GRANDE EN EL MUNICIPIO DE MONTERIA</v>
          </cell>
          <cell r="C7">
            <v>2604552906</v>
          </cell>
          <cell r="D7">
            <v>2604552906</v>
          </cell>
          <cell r="E7">
            <v>0</v>
          </cell>
          <cell r="F7">
            <v>92807928</v>
          </cell>
          <cell r="G7">
            <v>0</v>
          </cell>
          <cell r="H7">
            <v>92807928</v>
          </cell>
          <cell r="I7" t="str">
            <v xml:space="preserve">PROACTIVA S.A. ESP               $92.807.928                                                                                                                                                                                                                                                                 </v>
          </cell>
          <cell r="J7">
            <v>53947216.68</v>
          </cell>
          <cell r="K7">
            <v>53154141</v>
          </cell>
          <cell r="L7">
            <v>0</v>
          </cell>
          <cell r="M7">
            <v>41222</v>
          </cell>
          <cell r="N7" t="str">
            <v>Contrato No. 036 de 2012
CDP 274712
11 Recursos del Tesoro</v>
          </cell>
          <cell r="O7" t="str">
            <v>Contrato No. 036 de 2012
CDP 274712
11 Recursos del Tesoro</v>
          </cell>
          <cell r="P7" t="str">
            <v>Contrato No. 036 de 2012
CDP 274712
11 Recursos del Tesoro</v>
          </cell>
          <cell r="Q7" t="str">
            <v>GRUPO 1</v>
          </cell>
          <cell r="R7" t="str">
            <v>CONSORCIO RANCHO GRANDE MV-LM
MEJIA VILLEGAS CONSTRUCCIONES S.A.
LUIS FERNANDO MESA BALLESTEROS</v>
          </cell>
          <cell r="S7">
            <v>900583182</v>
          </cell>
          <cell r="T7">
            <v>41271</v>
          </cell>
          <cell r="U7">
            <v>2545265423</v>
          </cell>
          <cell r="V7">
            <v>2545265423</v>
          </cell>
          <cell r="W7">
            <v>0</v>
          </cell>
          <cell r="X7">
            <v>92807928</v>
          </cell>
          <cell r="Y7">
            <v>0</v>
          </cell>
          <cell r="Z7">
            <v>92807928</v>
          </cell>
          <cell r="AA7">
            <v>0</v>
          </cell>
          <cell r="AB7" t="str">
            <v>MONTERIA</v>
          </cell>
          <cell r="AC7" t="str">
            <v>CORDOBA</v>
          </cell>
          <cell r="AD7">
            <v>41305</v>
          </cell>
          <cell r="AE7">
            <v>8</v>
          </cell>
          <cell r="AF7">
            <v>0</v>
          </cell>
          <cell r="AG7">
            <v>763579626.89999998</v>
          </cell>
          <cell r="AH7">
            <v>763579626.89999998</v>
          </cell>
          <cell r="AI7">
            <v>41369</v>
          </cell>
        </row>
        <row r="8">
          <cell r="A8" t="str">
            <v>PAF-ATF-005-2012</v>
          </cell>
          <cell r="B8" t="str">
            <v>EXTENSIÓN DE REDES DE ALCANTARILLADO SANITARIO EN LOS BARRIOS VILLA MARGARITA ETAPA III Y COMUNA 6 SECTOR 4 DE LA CIUDAD DE MONTERIA</v>
          </cell>
          <cell r="C8">
            <v>4604435444</v>
          </cell>
          <cell r="D8">
            <v>4604435444</v>
          </cell>
          <cell r="E8">
            <v>0</v>
          </cell>
          <cell r="F8">
            <v>176503359</v>
          </cell>
          <cell r="G8">
            <v>0</v>
          </cell>
          <cell r="H8">
            <v>176503359</v>
          </cell>
          <cell r="I8" t="str">
            <v xml:space="preserve">PROACTIVA S.A. ESP     $176.503.359                                                                                                                                                                                                                                                                          
 </v>
          </cell>
          <cell r="J8">
            <v>95618776.060000002</v>
          </cell>
          <cell r="K8">
            <v>93968070</v>
          </cell>
          <cell r="L8">
            <v>0</v>
          </cell>
          <cell r="M8">
            <v>41222</v>
          </cell>
          <cell r="N8" t="str">
            <v>Contrato No. 036 de 2012
CDP 274712
11 Recursos del Tesoro</v>
          </cell>
          <cell r="O8" t="str">
            <v>Contrato No. 036 de 2012
CDP 274712
11 Recursos del Tesoro</v>
          </cell>
          <cell r="P8" t="str">
            <v>Contrato No. 036 de 2012
CDP 274712
11 Recursos del Tesoro</v>
          </cell>
          <cell r="Q8" t="str">
            <v>GRUPO 1</v>
          </cell>
          <cell r="R8" t="str">
            <v>CONSORCIO SANEAMIENTO MONTERIA
ORLANDO FAJARDO CASTILLO
LUIS GABRIEL NIETO GARCIA                                                                                                                                                                                                                                                                                                                      CONSTRUCTORA FAJARDO NIETO LIMITADA</v>
          </cell>
          <cell r="S8">
            <v>900583845</v>
          </cell>
          <cell r="T8">
            <v>41271</v>
          </cell>
          <cell r="U8">
            <v>4500586137</v>
          </cell>
          <cell r="V8">
            <v>4500586137</v>
          </cell>
          <cell r="W8">
            <v>0</v>
          </cell>
          <cell r="X8">
            <v>176503359</v>
          </cell>
          <cell r="Y8">
            <v>0</v>
          </cell>
          <cell r="Z8">
            <v>176503359</v>
          </cell>
          <cell r="AA8">
            <v>0</v>
          </cell>
          <cell r="AB8" t="str">
            <v>MONTERIA</v>
          </cell>
          <cell r="AC8" t="str">
            <v>CORDOBA</v>
          </cell>
          <cell r="AD8">
            <v>41305</v>
          </cell>
          <cell r="AE8">
            <v>8</v>
          </cell>
          <cell r="AF8">
            <v>0</v>
          </cell>
          <cell r="AG8">
            <v>1350175841.0999999</v>
          </cell>
          <cell r="AH8">
            <v>1350175841.0999999</v>
          </cell>
          <cell r="AI8">
            <v>41368</v>
          </cell>
        </row>
        <row r="9">
          <cell r="A9" t="str">
            <v>PAF-ATF-006-2012</v>
          </cell>
          <cell r="B9" t="str">
            <v>OPTIMIZACIÓN Y AMPLIACIÓN DEL SISTEMA DE ACUEDUCTO EN EL MUNICIPIO DE SAHAGUN CORDOBA</v>
          </cell>
          <cell r="C9">
            <v>11337319249</v>
          </cell>
          <cell r="D9">
            <v>11337319249</v>
          </cell>
          <cell r="E9">
            <v>0</v>
          </cell>
          <cell r="F9">
            <v>793612347</v>
          </cell>
          <cell r="G9">
            <v>793612347</v>
          </cell>
          <cell r="H9">
            <v>0</v>
          </cell>
          <cell r="I9">
            <v>0</v>
          </cell>
          <cell r="J9">
            <v>242618631.92000002</v>
          </cell>
          <cell r="K9">
            <v>247570033</v>
          </cell>
          <cell r="L9">
            <v>0</v>
          </cell>
          <cell r="M9">
            <v>41222</v>
          </cell>
          <cell r="N9" t="str">
            <v>Contrato No. 036 de 2012
CDP 1413                                                                                                                                                                                                                                                                                                          Vigencias Futuras 2013</v>
          </cell>
          <cell r="O9" t="str">
            <v>Contrato No. 036 de 2012
CDP 1413                                                                                                                                                                                                                                                                                                          Vigencias Futuras 2013</v>
          </cell>
          <cell r="P9" t="str">
            <v>Contrato No. 036 de 2012
CDP 1413                                                                                                                                                                                                                                                                                                          Vigencias Futuras 2013</v>
          </cell>
          <cell r="Q9" t="str">
            <v>GRUPO 1</v>
          </cell>
          <cell r="R9" t="str">
            <v>UNION TEMPORAL ACUEDUCTO SAHAGUN
INGECOL S.A.
OINCO LTDA
LYDCO INGENIERIA S.A.S.
CONALRED S.A.S.
CONSTRUSOCIAL S.A.S.</v>
          </cell>
          <cell r="S9">
            <v>900584606</v>
          </cell>
          <cell r="T9">
            <v>41271</v>
          </cell>
          <cell r="U9">
            <v>11136353815</v>
          </cell>
          <cell r="V9">
            <v>11136353815</v>
          </cell>
          <cell r="W9">
            <v>0</v>
          </cell>
          <cell r="X9">
            <v>690432000</v>
          </cell>
          <cell r="Y9">
            <v>690432000</v>
          </cell>
          <cell r="Z9">
            <v>0</v>
          </cell>
          <cell r="AA9">
            <v>0</v>
          </cell>
          <cell r="AB9" t="str">
            <v>SAHAGUN</v>
          </cell>
          <cell r="AC9" t="str">
            <v>CORDOBA</v>
          </cell>
          <cell r="AD9">
            <v>41305</v>
          </cell>
          <cell r="AE9">
            <v>6</v>
          </cell>
          <cell r="AF9">
            <v>0</v>
          </cell>
          <cell r="AG9">
            <v>3340906144.5</v>
          </cell>
          <cell r="AH9">
            <v>3340906144.5</v>
          </cell>
          <cell r="AI9">
            <v>41373</v>
          </cell>
        </row>
        <row r="10">
          <cell r="A10" t="str">
            <v>PAF-ATF-007-2012</v>
          </cell>
          <cell r="B10" t="str">
            <v>CONSTRUCCIÓN COLECTORES REGIONAL LOS OLIVOS Y REDES SECUNDARIAS DE ALCANTARILLADO SANITARIO EN EL MUNICIPIO DE SAN JUAN DEL CESAR, GUAJIRA</v>
          </cell>
          <cell r="C10">
            <v>11252844580</v>
          </cell>
          <cell r="D10">
            <v>11252844580</v>
          </cell>
          <cell r="E10">
            <v>0</v>
          </cell>
          <cell r="F10">
            <v>787699122</v>
          </cell>
          <cell r="G10">
            <v>787699122</v>
          </cell>
          <cell r="H10">
            <v>0</v>
          </cell>
          <cell r="I10">
            <v>0</v>
          </cell>
          <cell r="J10">
            <v>240810874.03999999</v>
          </cell>
          <cell r="K10">
            <v>245725382</v>
          </cell>
          <cell r="L10">
            <v>0</v>
          </cell>
          <cell r="M10">
            <v>41222</v>
          </cell>
          <cell r="N10" t="str">
            <v>Contrato No. 036 de 2012
CDP 1413                                                                                                                                                                                                                                                                                                          Vigencias Futuras 2013</v>
          </cell>
          <cell r="O10" t="str">
            <v>Contrato No. 036 de 2012
CDP 1413                                                                                                                                                                                                                                                                                                          Vigencias Futuras 2013</v>
          </cell>
          <cell r="P10" t="str">
            <v>Contrato No. 036 de 2012
CDP 1413                                                                                                                                                                                                                                                                                                          Vigencias Futuras 2013</v>
          </cell>
          <cell r="Q10" t="str">
            <v>GRUPO 1</v>
          </cell>
          <cell r="R10" t="str">
            <v>CONSORCIO AGUA CLARA
KMA CONSTRUCCIONES S.A.
CICON S.A.</v>
          </cell>
          <cell r="S10">
            <v>900582961</v>
          </cell>
          <cell r="T10">
            <v>41271</v>
          </cell>
          <cell r="U10">
            <v>11043891234</v>
          </cell>
          <cell r="V10">
            <v>11043891234</v>
          </cell>
          <cell r="W10">
            <v>0</v>
          </cell>
          <cell r="X10">
            <v>777809000</v>
          </cell>
          <cell r="Y10">
            <v>777809000</v>
          </cell>
          <cell r="Z10">
            <v>0</v>
          </cell>
          <cell r="AA10">
            <v>0</v>
          </cell>
          <cell r="AB10" t="str">
            <v>SAN JUAN DEL CESAR</v>
          </cell>
          <cell r="AC10" t="str">
            <v>GUAJIRA</v>
          </cell>
          <cell r="AD10">
            <v>41303</v>
          </cell>
          <cell r="AE10">
            <v>11</v>
          </cell>
          <cell r="AF10">
            <v>0</v>
          </cell>
          <cell r="AG10">
            <v>3313167370.1999998</v>
          </cell>
          <cell r="AH10">
            <v>3313167370.1999998</v>
          </cell>
          <cell r="AI10">
            <v>41375</v>
          </cell>
        </row>
        <row r="11">
          <cell r="A11" t="str">
            <v>PAF-ATF-008-2012</v>
          </cell>
          <cell r="B11" t="str">
            <v>CONSTRUCCIÓN DE LA LÍNEA DE ABASTECIMIENTO DESDE LA QUEBRADA CINCO MIL, OPTIMIZACIÓN DEL SISTEMA DE TRATAMIENTO Y ALMACENAMIENTO DEL ACUEDUCTO URBANO DEL MUNICIPIO DE SOCORRO, SANTANDER</v>
          </cell>
          <cell r="C11">
            <v>26537113862</v>
          </cell>
          <cell r="D11">
            <v>26537113862</v>
          </cell>
          <cell r="E11">
            <v>0</v>
          </cell>
          <cell r="F11">
            <v>1612680939</v>
          </cell>
          <cell r="G11">
            <v>1612680939</v>
          </cell>
          <cell r="H11">
            <v>0</v>
          </cell>
          <cell r="I11">
            <v>0</v>
          </cell>
          <cell r="J11">
            <v>562995896.01999998</v>
          </cell>
          <cell r="K11">
            <v>574485608</v>
          </cell>
          <cell r="L11">
            <v>0</v>
          </cell>
          <cell r="M11">
            <v>41222</v>
          </cell>
          <cell r="N11" t="str">
            <v>Contrato No. 036 de 2012
CDP 274712
16 Fondos Especiales</v>
          </cell>
          <cell r="O11" t="str">
            <v>Contrato No. 036 de 2012
CDP 274712
16 Fondos Especiales</v>
          </cell>
          <cell r="P11" t="str">
            <v>Contrato No. 036 de 2012
CDP 274712
16 Fondos Especiales</v>
          </cell>
          <cell r="Q11" t="str">
            <v>GRUPO 1</v>
          </cell>
          <cell r="R11" t="str">
            <v>CONSORCIO ALIANZA YDM SOCORRO
YAMIL SABAAGH CONSTRUCCIONES  S.A.S.
CONSTRUCCIONES NAMUS S.A.
CONSTRUCCIONES CIVILES PORTUARIAS S.A.
D&amp;S S.A.</v>
          </cell>
          <cell r="S11">
            <v>900581329</v>
          </cell>
          <cell r="T11">
            <v>41271</v>
          </cell>
          <cell r="U11">
            <v>26140330594</v>
          </cell>
          <cell r="V11">
            <v>26140330594</v>
          </cell>
          <cell r="W11">
            <v>0</v>
          </cell>
          <cell r="X11">
            <v>1591395300</v>
          </cell>
          <cell r="Y11">
            <v>1591395300</v>
          </cell>
          <cell r="Z11">
            <v>0</v>
          </cell>
          <cell r="AA11">
            <v>0</v>
          </cell>
          <cell r="AB11" t="str">
            <v>SOCORRO</v>
          </cell>
          <cell r="AC11" t="str">
            <v>SANTANDER</v>
          </cell>
          <cell r="AD11">
            <v>41303</v>
          </cell>
          <cell r="AE11">
            <v>22</v>
          </cell>
          <cell r="AF11">
            <v>0</v>
          </cell>
          <cell r="AG11">
            <v>7842099178.1999998</v>
          </cell>
          <cell r="AH11">
            <v>7842099178.1999998</v>
          </cell>
          <cell r="AI11">
            <v>41381</v>
          </cell>
        </row>
        <row r="12">
          <cell r="A12" t="str">
            <v>PAF-ATF-009-2012</v>
          </cell>
          <cell r="B12" t="str">
            <v>CONSTRUCCIÓN ALCANTARILLADO SANITARIO EN EL MUNICIPIO DE LOS SANTOS SANTANDER</v>
          </cell>
          <cell r="C12">
            <v>4303834880</v>
          </cell>
          <cell r="D12">
            <v>4303834880</v>
          </cell>
          <cell r="E12">
            <v>0</v>
          </cell>
          <cell r="F12">
            <v>301268442</v>
          </cell>
          <cell r="G12">
            <v>301268442</v>
          </cell>
          <cell r="H12">
            <v>0</v>
          </cell>
          <cell r="I12">
            <v>0</v>
          </cell>
          <cell r="J12">
            <v>92102066.439999998</v>
          </cell>
          <cell r="K12">
            <v>93981700</v>
          </cell>
          <cell r="L12">
            <v>0</v>
          </cell>
          <cell r="M12">
            <v>41222</v>
          </cell>
          <cell r="N12" t="str">
            <v>Contrato No. 036 de 2012
CDP 274712
16 Fondos Especiales</v>
          </cell>
          <cell r="O12" t="str">
            <v>Contrato No. 036 de 2012
CDP 274712
16 Fondos Especiales</v>
          </cell>
          <cell r="P12" t="str">
            <v>Contrato No. 036 de 2012
CDP 274712
16 Fondos Especiales</v>
          </cell>
          <cell r="Q12" t="str">
            <v>GRUPO 1</v>
          </cell>
          <cell r="R12" t="str">
            <v xml:space="preserve">CONSTRUCCIONES E INVERSIONES BETA S.A.S.
CONSTRUCCIONES E INVERSIONES BETA S.A.S.
</v>
          </cell>
          <cell r="S12">
            <v>890108661</v>
          </cell>
          <cell r="T12">
            <v>41271</v>
          </cell>
          <cell r="U12">
            <v>4221438949</v>
          </cell>
          <cell r="V12">
            <v>4221438949</v>
          </cell>
          <cell r="W12">
            <v>0</v>
          </cell>
          <cell r="X12">
            <v>296266320</v>
          </cell>
          <cell r="Y12">
            <v>296266320</v>
          </cell>
          <cell r="Z12">
            <v>0</v>
          </cell>
          <cell r="AA12">
            <v>0</v>
          </cell>
          <cell r="AB12" t="str">
            <v>LOS SANTOS</v>
          </cell>
          <cell r="AC12" t="str">
            <v>SANTANDER</v>
          </cell>
          <cell r="AD12">
            <v>41303</v>
          </cell>
          <cell r="AE12">
            <v>9</v>
          </cell>
          <cell r="AF12">
            <v>0</v>
          </cell>
          <cell r="AG12">
            <v>1266431684.7</v>
          </cell>
          <cell r="AH12">
            <v>1266431684.7</v>
          </cell>
          <cell r="AI12">
            <v>41381</v>
          </cell>
        </row>
        <row r="13">
          <cell r="A13" t="str">
            <v>PAF-ATF-010-2012</v>
          </cell>
          <cell r="B13" t="str">
            <v>CONSTRUCCIÓN, OPTIMIZACIÓN Y AUTOMATIZACIÓN PLANTA DE TRATAMIENTO DE AGUA POTABLE –PTAP, MUNICIPIO DE SAN GIL”.</v>
          </cell>
          <cell r="C13">
            <v>10395936387</v>
          </cell>
          <cell r="D13">
            <v>10395936387</v>
          </cell>
          <cell r="E13">
            <v>0</v>
          </cell>
          <cell r="F13">
            <v>727715547</v>
          </cell>
          <cell r="G13">
            <v>727715547</v>
          </cell>
          <cell r="H13">
            <v>0</v>
          </cell>
          <cell r="I13">
            <v>0</v>
          </cell>
          <cell r="J13">
            <v>222473038.68000001</v>
          </cell>
          <cell r="K13">
            <v>227013305</v>
          </cell>
          <cell r="L13">
            <v>0</v>
          </cell>
          <cell r="M13">
            <v>0</v>
          </cell>
          <cell r="N13" t="str">
            <v>Contrato No. 036 de 2012 
CDP 274712
10 Recursos Corrientes</v>
          </cell>
          <cell r="O13" t="str">
            <v>Contrato 036 de 2012
CDP 316212
13 Nación</v>
          </cell>
          <cell r="P13" t="str">
            <v>Contrato No. 036 de 2012 
CDP 274712
10 Recursos Corrientes</v>
          </cell>
          <cell r="Q13" t="str">
            <v>GRUPO 1</v>
          </cell>
          <cell r="R13" t="str">
            <v>CONSTRUCCIONES OBRAS SAN GIL
JORGE TRIANA &amp; CIA LTDA
COINGENIERIA
EDUARDO GIRONZA</v>
          </cell>
          <cell r="S13">
            <v>900638748</v>
          </cell>
          <cell r="T13">
            <v>41463</v>
          </cell>
          <cell r="U13">
            <v>9858424464</v>
          </cell>
          <cell r="V13">
            <v>9858424464</v>
          </cell>
          <cell r="W13">
            <v>0</v>
          </cell>
          <cell r="X13">
            <v>698760800</v>
          </cell>
          <cell r="Y13">
            <v>698760800</v>
          </cell>
          <cell r="Z13">
            <v>0</v>
          </cell>
          <cell r="AA13">
            <v>0</v>
          </cell>
          <cell r="AB13" t="str">
            <v>SAN GIL</v>
          </cell>
          <cell r="AC13" t="str">
            <v>SANTANDER</v>
          </cell>
          <cell r="AD13">
            <v>41477</v>
          </cell>
          <cell r="AE13">
            <v>11</v>
          </cell>
          <cell r="AF13">
            <v>0</v>
          </cell>
          <cell r="AG13">
            <v>2957527339.1999998</v>
          </cell>
          <cell r="AH13">
            <v>2957527339.1999998</v>
          </cell>
          <cell r="AI13">
            <v>41607</v>
          </cell>
        </row>
        <row r="14">
          <cell r="A14" t="str">
            <v>PAF-ATF-011-2012</v>
          </cell>
          <cell r="B14" t="str">
            <v>CONSTRUCCIÓN DE LAS LÍNEAS DE CONDUCCIÓN VEREDAS LAGUNA VERDE, LAGUNAS, SAN ANDRÉS Y ALTO DEL TIGRE DEL MUNICIPIO DE LA MESA Y VEREDAS LA CHICA Y EL HIGUERÓN DEL MUNICIPIO DE ANAPOIMA</v>
          </cell>
          <cell r="C14">
            <v>4569415997</v>
          </cell>
          <cell r="D14">
            <v>4569415997</v>
          </cell>
          <cell r="E14">
            <v>0</v>
          </cell>
          <cell r="F14">
            <v>319859120</v>
          </cell>
          <cell r="G14">
            <v>319859120</v>
          </cell>
          <cell r="H14">
            <v>0</v>
          </cell>
          <cell r="I14">
            <v>0</v>
          </cell>
          <cell r="J14">
            <v>97785502.340000004</v>
          </cell>
          <cell r="K14">
            <v>99781125</v>
          </cell>
          <cell r="L14">
            <v>0</v>
          </cell>
          <cell r="M14">
            <v>41222</v>
          </cell>
          <cell r="N14" t="str">
            <v>Contrato No. 036 de 2012
CDP 274712
16 Fondos Especiales</v>
          </cell>
          <cell r="O14" t="str">
            <v>Contrato No. 036 de 2012
CDP 274712
16 Fondos Especiales</v>
          </cell>
          <cell r="P14" t="str">
            <v>Contrato No. 036 de 2012
CDP 274712
16 Fondos Especiales</v>
          </cell>
          <cell r="Q14" t="str">
            <v>GRUPO 1</v>
          </cell>
          <cell r="R14" t="str">
            <v>CONSTRUCCIONES E INVERSIONES BETA S.A.S.
CONSTRUCCIONES E INVERSIONES BETA S.A.S.</v>
          </cell>
          <cell r="S14">
            <v>890108661</v>
          </cell>
          <cell r="T14">
            <v>41271</v>
          </cell>
          <cell r="U14">
            <v>4479229199</v>
          </cell>
          <cell r="V14">
            <v>4479229199</v>
          </cell>
          <cell r="W14">
            <v>0</v>
          </cell>
          <cell r="X14">
            <v>316022280</v>
          </cell>
          <cell r="Y14">
            <v>316022280</v>
          </cell>
          <cell r="Z14">
            <v>0</v>
          </cell>
          <cell r="AA14">
            <v>0</v>
          </cell>
          <cell r="AB14" t="str">
            <v>LA MESA ANAPOIMA</v>
          </cell>
          <cell r="AC14" t="str">
            <v>CUNDINAMARCA</v>
          </cell>
          <cell r="AD14">
            <v>41296</v>
          </cell>
          <cell r="AE14">
            <v>7</v>
          </cell>
          <cell r="AF14">
            <v>0</v>
          </cell>
          <cell r="AG14">
            <v>1343768759.7</v>
          </cell>
          <cell r="AH14">
            <v>1343768759.7</v>
          </cell>
          <cell r="AI14">
            <v>41374</v>
          </cell>
        </row>
        <row r="15">
          <cell r="A15" t="str">
            <v>PAF-ATF-012-2012</v>
          </cell>
          <cell r="B15" t="str">
            <v>AMPLIACIÓN RED DE ACUEDUCTO TANQUES CHARRASQUERO I Y II Y LÍNEA DE DISTRIBUCIÓN VÍA NARIÑO EN EL MUNICIPIO DE GIRARDOT</v>
          </cell>
          <cell r="C15">
            <v>8396127793</v>
          </cell>
          <cell r="D15">
            <v>8396127793</v>
          </cell>
          <cell r="E15">
            <v>0</v>
          </cell>
          <cell r="F15">
            <v>587728945</v>
          </cell>
          <cell r="G15">
            <v>587728945</v>
          </cell>
          <cell r="H15">
            <v>0</v>
          </cell>
          <cell r="I15">
            <v>0</v>
          </cell>
          <cell r="J15">
            <v>179677134.75999999</v>
          </cell>
          <cell r="K15">
            <v>183344015</v>
          </cell>
          <cell r="L15">
            <v>0</v>
          </cell>
          <cell r="M15">
            <v>41222</v>
          </cell>
          <cell r="N15" t="str">
            <v>Contrato No. 036 de 2012 
CDP 274712
10 Recursos Corrientes</v>
          </cell>
          <cell r="O15" t="str">
            <v>Contrato No. 036 de 2012 
CDP 274712
10 Recursos Corrientes</v>
          </cell>
          <cell r="P15" t="str">
            <v>Contrato No. 036 de 2012 
CDP 274712
10 Recursos Corrientes</v>
          </cell>
          <cell r="Q15" t="str">
            <v>GRUPO 1</v>
          </cell>
          <cell r="R15" t="str">
            <v>CONSTRUCCIONES E INVERSIONES BETA S.A.S.
CONSTRUCCIONES E INVERSIONES BETA S.A.S.</v>
          </cell>
          <cell r="S15">
            <v>890108661</v>
          </cell>
          <cell r="T15">
            <v>41271</v>
          </cell>
          <cell r="U15">
            <v>8281900353</v>
          </cell>
          <cell r="V15">
            <v>8281900353</v>
          </cell>
          <cell r="W15">
            <v>0</v>
          </cell>
          <cell r="X15">
            <v>546029400</v>
          </cell>
          <cell r="Y15">
            <v>546029400</v>
          </cell>
          <cell r="Z15">
            <v>0</v>
          </cell>
          <cell r="AA15">
            <v>0</v>
          </cell>
          <cell r="AB15" t="str">
            <v>GIRARDOT</v>
          </cell>
          <cell r="AC15" t="str">
            <v>CUNDINAMARCA</v>
          </cell>
          <cell r="AD15">
            <v>41296</v>
          </cell>
          <cell r="AE15">
            <v>6</v>
          </cell>
          <cell r="AF15">
            <v>0</v>
          </cell>
          <cell r="AG15">
            <v>2484570105.9000001</v>
          </cell>
          <cell r="AH15">
            <v>2484570105.9000001</v>
          </cell>
          <cell r="AI15">
            <v>41374</v>
          </cell>
        </row>
        <row r="16">
          <cell r="A16" t="str">
            <v>PAF-ATF-013-2012</v>
          </cell>
          <cell r="B16" t="str">
            <v>OPTIMIZACIÓN DE UNIDADES DE FILTRACIÓN PLANTA DE TRATAMIENTO DE AGUA POTABLE –PTAP CENTENARIO MUNICIPIO DE PASTO</v>
          </cell>
          <cell r="C16">
            <v>6918165118</v>
          </cell>
          <cell r="D16">
            <v>6918165118</v>
          </cell>
          <cell r="E16">
            <v>0</v>
          </cell>
          <cell r="F16">
            <v>484271558</v>
          </cell>
          <cell r="G16">
            <v>484271558</v>
          </cell>
          <cell r="H16">
            <v>0</v>
          </cell>
          <cell r="I16">
            <v>0</v>
          </cell>
          <cell r="J16">
            <v>148048733.52000001</v>
          </cell>
          <cell r="K16">
            <v>151070136</v>
          </cell>
          <cell r="L16">
            <v>0</v>
          </cell>
          <cell r="M16">
            <v>41222</v>
          </cell>
          <cell r="N16" t="str">
            <v>Contrato No. 036 de 2012
CDP 274712
16 Fondos Especiales</v>
          </cell>
          <cell r="O16" t="str">
            <v>Contrato No. 036 de 2012
CDP 274712
16 Fondos Especiales</v>
          </cell>
          <cell r="P16" t="str">
            <v>Contrato No. 036 de 2012
CDP 274712
16 Fondos Especiales</v>
          </cell>
          <cell r="Q16" t="str">
            <v xml:space="preserve">GRUPO 1                                                                                                                                                                                                                                                                                                                            </v>
          </cell>
          <cell r="R16" t="str">
            <v>CONSORCIO OBRAS HIDAULICAS CENTENARIO PASTO
COINGENIERIA S.A.
EDUARDO GIRONZA LOZANO
JORGE TRIANA Y COMPANIA LTDA</v>
          </cell>
          <cell r="S16">
            <v>900587111</v>
          </cell>
          <cell r="T16">
            <v>41271</v>
          </cell>
          <cell r="U16">
            <v>6739826740</v>
          </cell>
          <cell r="V16">
            <v>6739826740</v>
          </cell>
          <cell r="W16">
            <v>0</v>
          </cell>
          <cell r="X16">
            <v>460056000</v>
          </cell>
          <cell r="Y16">
            <v>460056000</v>
          </cell>
          <cell r="Z16">
            <v>0</v>
          </cell>
          <cell r="AA16">
            <v>0</v>
          </cell>
          <cell r="AB16" t="str">
            <v>PASTO</v>
          </cell>
          <cell r="AC16" t="str">
            <v>NARIÑO</v>
          </cell>
          <cell r="AD16">
            <v>41304</v>
          </cell>
          <cell r="AE16">
            <v>15</v>
          </cell>
          <cell r="AF16">
            <v>0</v>
          </cell>
          <cell r="AG16">
            <v>2021948022</v>
          </cell>
          <cell r="AH16">
            <v>2021948022</v>
          </cell>
          <cell r="AI16">
            <v>41376</v>
          </cell>
        </row>
        <row r="17">
          <cell r="A17" t="str">
            <v>PAF-ATF-014-2012</v>
          </cell>
          <cell r="B17" t="str">
            <v>CONSTRUCCIÓN RED ALCANTARILLADO CALLE 20 ENTRE CARRERAS 19 Y 30 MUNICIPIO DE PASTO</v>
          </cell>
          <cell r="C17">
            <v>4782944758</v>
          </cell>
          <cell r="D17">
            <v>4782944758</v>
          </cell>
          <cell r="E17">
            <v>0</v>
          </cell>
          <cell r="F17">
            <v>334806133</v>
          </cell>
          <cell r="G17">
            <v>334806133</v>
          </cell>
          <cell r="H17">
            <v>0</v>
          </cell>
          <cell r="I17">
            <v>0</v>
          </cell>
          <cell r="J17">
            <v>102355017.82000001</v>
          </cell>
          <cell r="K17">
            <v>104443896</v>
          </cell>
          <cell r="L17">
            <v>0</v>
          </cell>
          <cell r="M17">
            <v>41222</v>
          </cell>
          <cell r="N17" t="str">
            <v>Contrato No. 036 de 2012
CDP 274712
16 Fondos Especiales</v>
          </cell>
          <cell r="O17" t="str">
            <v>Contrato No. 036 de 2012
CDP 274712
16 Fondos Especiales</v>
          </cell>
          <cell r="P17" t="str">
            <v>Contrato No. 036 de 2012
CDP 274712
16 Fondos Especiales</v>
          </cell>
          <cell r="Q17" t="str">
            <v>GRUPO 1</v>
          </cell>
          <cell r="R17" t="str">
            <v>CONSORCIO REDES PASTO
INGEAGUAS S.A.S.
ESPINA Y DELFIN COLOMBIA</v>
          </cell>
          <cell r="S17">
            <v>900583103</v>
          </cell>
          <cell r="T17">
            <v>41271</v>
          </cell>
          <cell r="U17">
            <v>4549768116</v>
          </cell>
          <cell r="V17">
            <v>4549768116</v>
          </cell>
          <cell r="W17">
            <v>0</v>
          </cell>
          <cell r="X17">
            <v>318072000</v>
          </cell>
          <cell r="Y17">
            <v>318072000</v>
          </cell>
          <cell r="Z17">
            <v>0</v>
          </cell>
          <cell r="AA17">
            <v>0</v>
          </cell>
          <cell r="AB17" t="str">
            <v>PASTO</v>
          </cell>
          <cell r="AC17" t="str">
            <v>NARIÑO</v>
          </cell>
          <cell r="AD17">
            <v>41304</v>
          </cell>
          <cell r="AE17">
            <v>4</v>
          </cell>
          <cell r="AF17">
            <v>0</v>
          </cell>
          <cell r="AG17">
            <v>1364930434.8</v>
          </cell>
          <cell r="AH17">
            <v>1364930434.8</v>
          </cell>
          <cell r="AI17">
            <v>41368</v>
          </cell>
        </row>
        <row r="18">
          <cell r="A18" t="str">
            <v>PAF-ATF-015-2012</v>
          </cell>
          <cell r="B18" t="str">
            <v>MODERNIZACIÓN DE LA PLANTA DE TRATAMIENTO DE AGUAS RESIDUALES RÍO FRÍO II ETAPA FASE 2 - REACTOR UASB No. 5 MUNICIPIO SAN JUAN DE GIRON</v>
          </cell>
          <cell r="C18">
            <v>13760573907</v>
          </cell>
          <cell r="D18">
            <v>13760573907</v>
          </cell>
          <cell r="E18">
            <v>0</v>
          </cell>
          <cell r="F18">
            <v>963240173</v>
          </cell>
          <cell r="G18">
            <v>963240173</v>
          </cell>
          <cell r="H18">
            <v>0</v>
          </cell>
          <cell r="I18">
            <v>0</v>
          </cell>
          <cell r="J18">
            <v>294476281.60000002</v>
          </cell>
          <cell r="K18">
            <v>300486002</v>
          </cell>
          <cell r="L18">
            <v>0</v>
          </cell>
          <cell r="M18">
            <v>0</v>
          </cell>
          <cell r="N18" t="str">
            <v>Contrato No. 036 de 2012 
CDP 274712
10 Recursos Corrientes</v>
          </cell>
          <cell r="O18" t="str">
            <v>Contrato No. 036 de 2012 
CDP 274712
10 Recursos Corrientes</v>
          </cell>
          <cell r="P18" t="str">
            <v>Contrato No. 036 de 2012 
CDP 274712
10 Recursos Corrientes</v>
          </cell>
          <cell r="Q18" t="str">
            <v>GRUPO 1</v>
          </cell>
          <cell r="R18" t="str">
            <v>CONSORCIO ALIANZA YDN GIRON
YAMIL SABAAGH SOLANO
YS CAPITAL S.A.S.                                                                                                                                                                                                                                                                                                                                       D&amp;S S.A.</v>
          </cell>
          <cell r="S18">
            <v>900600469</v>
          </cell>
          <cell r="T18">
            <v>41333</v>
          </cell>
          <cell r="U18">
            <v>13523411339</v>
          </cell>
          <cell r="V18">
            <v>13523411339</v>
          </cell>
          <cell r="W18">
            <v>0</v>
          </cell>
          <cell r="X18">
            <v>958500750</v>
          </cell>
          <cell r="Y18">
            <v>958500750</v>
          </cell>
          <cell r="Z18">
            <v>0</v>
          </cell>
          <cell r="AA18">
            <v>0</v>
          </cell>
          <cell r="AB18" t="str">
            <v>SAN JUAN DE GIRON</v>
          </cell>
          <cell r="AC18" t="str">
            <v>SANTANDER</v>
          </cell>
          <cell r="AD18">
            <v>41337</v>
          </cell>
          <cell r="AE18">
            <v>15</v>
          </cell>
          <cell r="AF18">
            <v>0</v>
          </cell>
          <cell r="AG18">
            <v>4057023401.6999998</v>
          </cell>
          <cell r="AH18">
            <v>4057023401.6999998</v>
          </cell>
          <cell r="AI18">
            <v>41382</v>
          </cell>
        </row>
        <row r="19">
          <cell r="A19" t="str">
            <v>PAF-ATF-016-2012</v>
          </cell>
          <cell r="B19" t="str">
            <v>CONSTRUCCIÓN COLECTOR NORTE DEL MUNICIPIO DE ESPINAL</v>
          </cell>
          <cell r="C19">
            <v>7242451114</v>
          </cell>
          <cell r="D19">
            <v>7242451114</v>
          </cell>
          <cell r="E19">
            <v>0</v>
          </cell>
          <cell r="F19">
            <v>506971578</v>
          </cell>
          <cell r="G19">
            <v>506971578</v>
          </cell>
          <cell r="H19">
            <v>0</v>
          </cell>
          <cell r="I19">
            <v>0</v>
          </cell>
          <cell r="J19">
            <v>154988453.84</v>
          </cell>
          <cell r="K19">
            <v>158151484</v>
          </cell>
          <cell r="L19">
            <v>0</v>
          </cell>
          <cell r="M19">
            <v>41222</v>
          </cell>
          <cell r="N19" t="str">
            <v>Contrato No. 036 de 2012
CDP 274712
16 Fondos Especiales</v>
          </cell>
          <cell r="O19" t="str">
            <v>Contrato No. 036 de 2012
CDP 274712
16 Fondos Especiales</v>
          </cell>
          <cell r="P19" t="str">
            <v>Contrato No. 036 de 2012
CDP 274712
16 Fondos Especiales</v>
          </cell>
          <cell r="Q19" t="str">
            <v>GRUPO 1</v>
          </cell>
          <cell r="R19" t="str">
            <v>CONSORCIO AGUA CLARA
CICON S.A.
KMA CONSTRUCCIONES S.A</v>
          </cell>
          <cell r="S19">
            <v>900582962</v>
          </cell>
          <cell r="T19">
            <v>41271</v>
          </cell>
          <cell r="U19">
            <v>7105543081</v>
          </cell>
          <cell r="V19">
            <v>7105543081</v>
          </cell>
          <cell r="W19">
            <v>0</v>
          </cell>
          <cell r="X19">
            <v>501968250</v>
          </cell>
          <cell r="Y19">
            <v>501968250</v>
          </cell>
          <cell r="Z19">
            <v>0</v>
          </cell>
          <cell r="AA19">
            <v>0</v>
          </cell>
          <cell r="AB19" t="str">
            <v>EL ESPINAL</v>
          </cell>
          <cell r="AC19" t="str">
            <v>TOLIMA</v>
          </cell>
          <cell r="AD19">
            <v>41296</v>
          </cell>
          <cell r="AE19">
            <v>9</v>
          </cell>
          <cell r="AF19">
            <v>0</v>
          </cell>
          <cell r="AG19">
            <v>2131662924.3</v>
          </cell>
          <cell r="AH19">
            <v>2131662924.3</v>
          </cell>
          <cell r="AI19">
            <v>41375</v>
          </cell>
        </row>
        <row r="20">
          <cell r="A20" t="str">
            <v>PAF-ATF-017-2012
PAF-ATF-039-2013
PAF-ATF-075-2013
PAF-ATF-087-2013
PAF-ATF-099-2013</v>
          </cell>
          <cell r="B20" t="str">
            <v>OPTIMIZACIÓN SISTEMA DE ALCANTARILLADO Y CONSTRUCCIÓN PLANTA DE TRATAMIENTO DE AGUAS RESIDUALES -PTAR EN EL MUNICIPIO DE BAJO BAUDÓ”</v>
          </cell>
          <cell r="C20">
            <v>8093728373</v>
          </cell>
          <cell r="D20">
            <v>8093728373</v>
          </cell>
          <cell r="E20">
            <v>0</v>
          </cell>
          <cell r="F20">
            <v>566560986</v>
          </cell>
          <cell r="G20">
            <v>566560986</v>
          </cell>
          <cell r="H20">
            <v>0</v>
          </cell>
          <cell r="I20">
            <v>0</v>
          </cell>
          <cell r="J20">
            <v>173205787.18000001</v>
          </cell>
          <cell r="K20">
            <v>176740599</v>
          </cell>
          <cell r="L20">
            <v>0</v>
          </cell>
          <cell r="M20" t="str">
            <v xml:space="preserve">09-11-2012
08-01-2013
06-03-2013
19-04-2013
</v>
          </cell>
          <cell r="N20" t="str">
            <v>Contrato No. 036 de 2012
CDP 274712
16 Fondos Especiales</v>
          </cell>
          <cell r="O20" t="str">
            <v>Contrato No. 036 de 2012
CDP 274712
16 Fondos Especiales</v>
          </cell>
          <cell r="P20" t="str">
            <v>Contrato No. 036 de 2012
CDP 274712
16 Fondos Especiales</v>
          </cell>
          <cell r="Q20" t="str">
            <v>GRUPO 1
GRUPO 1A
GRUPO 2A
GRUPO 3A
GRUPO 4A</v>
          </cell>
          <cell r="R20" t="str">
            <v>CONSORCIO CONSTRUYENDO BAJO BAUDO</v>
          </cell>
          <cell r="S20">
            <v>900656298</v>
          </cell>
          <cell r="T20">
            <v>41522</v>
          </cell>
          <cell r="U20">
            <v>7955474832</v>
          </cell>
          <cell r="V20">
            <v>7955474832</v>
          </cell>
          <cell r="W20">
            <v>0</v>
          </cell>
          <cell r="X20">
            <v>538235360</v>
          </cell>
          <cell r="Y20">
            <v>538235360</v>
          </cell>
          <cell r="Z20">
            <v>0</v>
          </cell>
          <cell r="AA20">
            <v>0</v>
          </cell>
          <cell r="AB20" t="str">
            <v>BAJO BAUDO</v>
          </cell>
          <cell r="AC20" t="str">
            <v>CHOCO</v>
          </cell>
          <cell r="AD20">
            <v>41530</v>
          </cell>
          <cell r="AE20">
            <v>8</v>
          </cell>
          <cell r="AF20">
            <v>0</v>
          </cell>
          <cell r="AG20">
            <v>2386642449.5999999</v>
          </cell>
          <cell r="AH20">
            <v>2386642449.5999999</v>
          </cell>
          <cell r="AI20">
            <v>0</v>
          </cell>
        </row>
        <row r="21">
          <cell r="A21" t="str">
            <v>PAF-ATF-018-2012
PAF-ATF-040-2012</v>
          </cell>
          <cell r="B21" t="str">
            <v>OPTIMIZACIÓN DEL SISTEMA DE ALCANTARILLADO Y CONSTRUCCIÓN DE PLANTA DE TRATAMIENTO DE AGUAS RESIDUALES –PTAR- EN EL MUNICIPIO DE LLORÓ”</v>
          </cell>
          <cell r="C21">
            <v>6198706333</v>
          </cell>
          <cell r="D21">
            <v>6198706333</v>
          </cell>
          <cell r="E21">
            <v>0</v>
          </cell>
          <cell r="F21">
            <v>433909443</v>
          </cell>
          <cell r="G21">
            <v>433909443</v>
          </cell>
          <cell r="H21">
            <v>0</v>
          </cell>
          <cell r="I21">
            <v>0</v>
          </cell>
          <cell r="J21">
            <v>132652315.52</v>
          </cell>
          <cell r="K21">
            <v>135359506</v>
          </cell>
          <cell r="L21">
            <v>0</v>
          </cell>
          <cell r="M21" t="str">
            <v>09-11-2012
08-01-2013</v>
          </cell>
          <cell r="N21" t="str">
            <v>Contrato No. 036 de 2012
CDP 274712
16 Fondos Especiales</v>
          </cell>
          <cell r="O21" t="str">
            <v>Contrato No. 036 de 2012
CDP 274712
16 Fondos Especiales</v>
          </cell>
          <cell r="P21" t="str">
            <v>Contrato No. 036 de 2012
CDP 274712
16 Fondos Especiales</v>
          </cell>
          <cell r="Q21" t="str">
            <v>GRUPO 1
GRUPO 1A</v>
          </cell>
          <cell r="R21" t="str">
            <v>CONSORCIO LLORÓ
INVERSIONES JACUR &amp; CIA LTDA
INVESAKK LTDA</v>
          </cell>
          <cell r="S21">
            <v>900598284</v>
          </cell>
          <cell r="T21">
            <v>41333</v>
          </cell>
          <cell r="U21">
            <v>6182253474</v>
          </cell>
          <cell r="V21">
            <v>6182253474</v>
          </cell>
          <cell r="W21">
            <v>0</v>
          </cell>
          <cell r="X21">
            <v>412212960</v>
          </cell>
          <cell r="Y21">
            <v>412212960</v>
          </cell>
          <cell r="Z21">
            <v>0</v>
          </cell>
          <cell r="AA21">
            <v>0</v>
          </cell>
          <cell r="AB21" t="str">
            <v>LLORÓ</v>
          </cell>
          <cell r="AC21" t="str">
            <v>CHOCO</v>
          </cell>
          <cell r="AD21">
            <v>41333</v>
          </cell>
          <cell r="AE21">
            <v>12</v>
          </cell>
          <cell r="AF21">
            <v>0</v>
          </cell>
          <cell r="AG21">
            <v>1854676042.2</v>
          </cell>
          <cell r="AH21">
            <v>1854676042.2</v>
          </cell>
          <cell r="AI21">
            <v>41382</v>
          </cell>
        </row>
        <row r="22">
          <cell r="A22" t="str">
            <v>PAF-ATF-019-2012</v>
          </cell>
          <cell r="B22" t="str">
            <v>CONSTRUCCIÓN DEL SISTEMA DE ACUEDUCTO PARA EL MUNICIPIO DE PROVIDENCIA Y SANTA CATALINA FASE I</v>
          </cell>
          <cell r="C22">
            <v>15153312565</v>
          </cell>
          <cell r="D22">
            <v>15153312565</v>
          </cell>
          <cell r="E22">
            <v>0</v>
          </cell>
          <cell r="F22">
            <v>1060731880</v>
          </cell>
          <cell r="G22">
            <v>1060731880</v>
          </cell>
          <cell r="H22">
            <v>0</v>
          </cell>
          <cell r="I22">
            <v>0</v>
          </cell>
          <cell r="J22">
            <v>324280888.90000004</v>
          </cell>
          <cell r="K22">
            <v>330898866</v>
          </cell>
          <cell r="L22">
            <v>0</v>
          </cell>
          <cell r="M22">
            <v>41222</v>
          </cell>
          <cell r="N22" t="str">
            <v>Contrato No. 036 de 2012
CDP 274712
16 Fondos Especiales</v>
          </cell>
          <cell r="O22" t="str">
            <v>Contrato No. 036 de 2012
CDP 274712
16 Fondos Especiales</v>
          </cell>
          <cell r="P22" t="str">
            <v>Contrato No. 036 de 2012
CDP 274712
16 Fondos Especiales</v>
          </cell>
          <cell r="Q22" t="str">
            <v>GRUPO 1</v>
          </cell>
          <cell r="R22" t="str">
            <v>VALORES Y CONTRATOS S.A.
VALORES Y CONTRATOS S.A.</v>
          </cell>
          <cell r="S22">
            <v>800182330</v>
          </cell>
          <cell r="T22">
            <v>41271</v>
          </cell>
          <cell r="U22">
            <v>14957103560</v>
          </cell>
          <cell r="V22">
            <v>14957103560</v>
          </cell>
          <cell r="W22">
            <v>0</v>
          </cell>
          <cell r="X22">
            <v>1047932400</v>
          </cell>
          <cell r="Y22">
            <v>1047932400</v>
          </cell>
          <cell r="Z22">
            <v>0</v>
          </cell>
          <cell r="AA22">
            <v>0</v>
          </cell>
          <cell r="AB22" t="str">
            <v>PROVIDENCIA Y SANTA CATALINA</v>
          </cell>
          <cell r="AC22" t="str">
            <v>SAN ANDRES</v>
          </cell>
          <cell r="AD22">
            <v>41323</v>
          </cell>
          <cell r="AE22">
            <v>14</v>
          </cell>
          <cell r="AF22">
            <v>0</v>
          </cell>
          <cell r="AG22">
            <v>4487131068</v>
          </cell>
          <cell r="AH22">
            <v>4487131068</v>
          </cell>
          <cell r="AI22">
            <v>41367</v>
          </cell>
        </row>
        <row r="23">
          <cell r="A23" t="str">
            <v>PAF-ATF-020-2012</v>
          </cell>
          <cell r="B23" t="str">
            <v>CONSTRUCCIÓN Y OPTIMIZACIÓN PLAN MAESTRO DE ALCANTARILLADO PLUVIAL DEL MUNICIPIO DE EL ROSAL</v>
          </cell>
          <cell r="C23">
            <v>5190391851</v>
          </cell>
          <cell r="D23">
            <v>5190391851</v>
          </cell>
          <cell r="E23">
            <v>0</v>
          </cell>
          <cell r="F23">
            <v>363327430</v>
          </cell>
          <cell r="G23">
            <v>363327430</v>
          </cell>
          <cell r="H23">
            <v>0</v>
          </cell>
          <cell r="I23">
            <v>0</v>
          </cell>
          <cell r="J23">
            <v>111074385.62</v>
          </cell>
          <cell r="K23">
            <v>113341210</v>
          </cell>
          <cell r="L23">
            <v>0</v>
          </cell>
          <cell r="M23">
            <v>41222</v>
          </cell>
          <cell r="N23" t="str">
            <v>Contrato No. 036 de 2012
CDP 274712
16 Fondos Especiales</v>
          </cell>
          <cell r="O23" t="str">
            <v>Contrato No. 036 de 2012
CDP 274712
16 Fondos Especiales</v>
          </cell>
          <cell r="P23" t="str">
            <v>Contrato No. 036 de 2012
CDP 274712
16 Fondos Especiales</v>
          </cell>
          <cell r="Q23" t="str">
            <v>GRUPO 1</v>
          </cell>
          <cell r="R23" t="str">
            <v>CONSORCIO BETA -DJG EL ROSAL
DIEGO JARAMILLO GOMEZ
CONSTRUCCIONES E INVERSIONES BETA S.A.S.</v>
          </cell>
          <cell r="S23">
            <v>900586017</v>
          </cell>
          <cell r="T23">
            <v>41271</v>
          </cell>
          <cell r="U23">
            <v>5116545294</v>
          </cell>
          <cell r="V23">
            <v>5116545294</v>
          </cell>
          <cell r="W23">
            <v>0</v>
          </cell>
          <cell r="X23">
            <v>357622200</v>
          </cell>
          <cell r="Y23">
            <v>357622200</v>
          </cell>
          <cell r="Z23">
            <v>0</v>
          </cell>
          <cell r="AA23">
            <v>0</v>
          </cell>
          <cell r="AB23" t="str">
            <v>EL ROSAL</v>
          </cell>
          <cell r="AC23" t="str">
            <v>CUNDINAMARCA</v>
          </cell>
          <cell r="AD23">
            <v>41296</v>
          </cell>
          <cell r="AE23">
            <v>6</v>
          </cell>
          <cell r="AF23">
            <v>0</v>
          </cell>
          <cell r="AG23">
            <v>1534963588.2</v>
          </cell>
          <cell r="AH23">
            <v>1534963588.2</v>
          </cell>
          <cell r="AI23">
            <v>41374</v>
          </cell>
        </row>
        <row r="24">
          <cell r="A24" t="str">
            <v>PAF-ATF-021-2012</v>
          </cell>
          <cell r="B24" t="str">
            <v>CONSTRUCCION DE LA FASE II Y OBRAS COMPLEMENTARIAS PARA LA CULMINACION DE LA TRINCHERA 5 DEL RELLENO SANITARIO, MUNICIPIO DE LETICIA</v>
          </cell>
          <cell r="C24">
            <v>4316271667</v>
          </cell>
          <cell r="D24">
            <v>2501456853</v>
          </cell>
          <cell r="E24">
            <v>1814814815</v>
          </cell>
          <cell r="F24">
            <v>345301733</v>
          </cell>
          <cell r="G24">
            <v>200116548</v>
          </cell>
          <cell r="H24">
            <v>145185185</v>
          </cell>
          <cell r="I24" t="str">
            <v>AUDIENCIAS PUBLICAS PDA (RESOLUCIÓN 378 DEL 25-06-2012)
$2.000.000.000: 
OBRA CIVIL $ 1.814.814.815
INTERVENTORIA $145.185.185
SEGUIMIENTO $40.000.000</v>
          </cell>
          <cell r="J24">
            <v>93231468.019999996</v>
          </cell>
          <cell r="K24">
            <v>95134151</v>
          </cell>
          <cell r="L24">
            <v>40000000</v>
          </cell>
          <cell r="M24">
            <v>41247</v>
          </cell>
          <cell r="N24" t="str">
            <v>Contrato No. 036 de 2012
CDP 274712
16 Fondos Especiales</v>
          </cell>
          <cell r="O24" t="str">
            <v>Contrato No. 036 de 2012
CDP 274712
16 Fondos Especiales</v>
          </cell>
          <cell r="P24" t="str">
            <v>Contrato No. 036 de 2012
CDP 274712
16 Fondos Especiales</v>
          </cell>
          <cell r="Q24" t="str">
            <v>GRUPO 2</v>
          </cell>
          <cell r="R24" t="str">
            <v>CONSORCIO CPV
GUSTAVO HERNAN VELANDIA POVEDA
JULIO CESAR CASTRO
ANTONIO MARIA PUENTES</v>
          </cell>
          <cell r="S24">
            <v>900601479</v>
          </cell>
          <cell r="T24">
            <v>41326</v>
          </cell>
          <cell r="U24">
            <v>4186933219</v>
          </cell>
          <cell r="V24">
            <v>2372118404</v>
          </cell>
          <cell r="W24">
            <v>1814814815</v>
          </cell>
          <cell r="X24">
            <v>336571680</v>
          </cell>
          <cell r="Y24">
            <v>191386495</v>
          </cell>
          <cell r="Z24">
            <v>145185185</v>
          </cell>
          <cell r="AA24">
            <v>0</v>
          </cell>
          <cell r="AB24" t="str">
            <v>LETICIA</v>
          </cell>
          <cell r="AC24" t="str">
            <v>AMAZONAS</v>
          </cell>
          <cell r="AD24">
            <v>41348</v>
          </cell>
          <cell r="AE24">
            <v>8</v>
          </cell>
          <cell r="AF24">
            <v>0</v>
          </cell>
          <cell r="AG24">
            <v>1256079965.7</v>
          </cell>
          <cell r="AH24">
            <v>1256079965.7</v>
          </cell>
          <cell r="AI24">
            <v>41478</v>
          </cell>
        </row>
        <row r="25">
          <cell r="A25" t="str">
            <v>PAF-ATF-022-2012</v>
          </cell>
          <cell r="B25" t="str">
            <v>CONSTRUCCIÓN Y OPTIMIZACIÓN DEL SISTEMA DE ALCANTARILLADO SANITARIO” FIRAVITOBA - BOYACA</v>
          </cell>
          <cell r="C25">
            <v>3646760374</v>
          </cell>
          <cell r="D25">
            <v>3646760374</v>
          </cell>
          <cell r="E25">
            <v>0</v>
          </cell>
          <cell r="F25">
            <v>242558377</v>
          </cell>
          <cell r="G25">
            <v>242558377</v>
          </cell>
          <cell r="H25">
            <v>0</v>
          </cell>
          <cell r="I25">
            <v>0</v>
          </cell>
          <cell r="J25">
            <v>77786375.019999996</v>
          </cell>
          <cell r="K25">
            <v>79373852</v>
          </cell>
          <cell r="L25">
            <v>0</v>
          </cell>
          <cell r="M25">
            <v>41247</v>
          </cell>
          <cell r="N25" t="str">
            <v>Contrato No. 036 de 2012
CDP 274712
16 Fondos Especiales</v>
          </cell>
          <cell r="O25" t="str">
            <v>Contrato 036 de 2012
CDP 316212
13 Nación</v>
          </cell>
          <cell r="P25" t="str">
            <v>Contrato No. 036 de 2012
CDP 304012
11 Nación</v>
          </cell>
          <cell r="Q25" t="str">
            <v>GRUPO 2</v>
          </cell>
          <cell r="R25" t="str">
            <v>CONSORCIO AGUAS BOYACA
PROINARK S.A.
AISAR SALIM FARAH BUELVAS
EXCAVACIONES JOBEPA S.L.
ROSEMBERTH LOPEZ</v>
          </cell>
          <cell r="S25">
            <v>900598309</v>
          </cell>
          <cell r="T25">
            <v>41332</v>
          </cell>
          <cell r="U25">
            <v>3577826242</v>
          </cell>
          <cell r="V25">
            <v>3577826242</v>
          </cell>
          <cell r="W25">
            <v>0</v>
          </cell>
          <cell r="X25">
            <v>237463020</v>
          </cell>
          <cell r="Y25">
            <v>237463020</v>
          </cell>
          <cell r="Z25">
            <v>0</v>
          </cell>
          <cell r="AA25">
            <v>0</v>
          </cell>
          <cell r="AB25" t="str">
            <v>FIRAVITOBA</v>
          </cell>
          <cell r="AC25" t="str">
            <v>BOYACA</v>
          </cell>
          <cell r="AD25">
            <v>41338</v>
          </cell>
          <cell r="AE25">
            <v>6</v>
          </cell>
          <cell r="AF25">
            <v>0</v>
          </cell>
          <cell r="AG25">
            <v>1073347872.5999999</v>
          </cell>
          <cell r="AH25">
            <v>1073347872.5999999</v>
          </cell>
          <cell r="AI25">
            <v>41424</v>
          </cell>
        </row>
        <row r="26">
          <cell r="A26" t="str">
            <v>PAF-ATF-023-2012</v>
          </cell>
          <cell r="B26" t="str">
            <v>CONSTRUCCIÓN DE ACUEDUCTO Y ALCANTARILLADO SANITARIO EN EL SECTOR SANTA HELENA SANTA MARTA MAGDALENA</v>
          </cell>
          <cell r="C26">
            <v>7309439550</v>
          </cell>
          <cell r="D26">
            <v>7309439550</v>
          </cell>
          <cell r="E26">
            <v>0</v>
          </cell>
          <cell r="F26">
            <v>503047725</v>
          </cell>
          <cell r="G26">
            <v>503047725</v>
          </cell>
          <cell r="H26">
            <v>0</v>
          </cell>
          <cell r="I26">
            <v>0</v>
          </cell>
          <cell r="J26">
            <v>156249745.5</v>
          </cell>
          <cell r="K26">
            <v>159438517</v>
          </cell>
          <cell r="L26">
            <v>0</v>
          </cell>
          <cell r="M26">
            <v>41247</v>
          </cell>
          <cell r="N26" t="str">
            <v>Contrato No. 036 de 2012
CDP 304012
11 Nación</v>
          </cell>
          <cell r="O26" t="str">
            <v>Contrato No. 036 de 2012
CDP 304012
11 Nación</v>
          </cell>
          <cell r="P26" t="str">
            <v>Contrato No. 036 de 2012
CDP 304012
11 Nación</v>
          </cell>
          <cell r="Q26" t="str">
            <v>GRUPO 2</v>
          </cell>
          <cell r="R26" t="str">
            <v>CONSORCIO CHBJ-023
BERNARDO ENRIQUE BRAVO PEREZ
CONEQUIPOS ING LTDA
JJ INGENIERIA Y CONSTRUCCIONES SAS</v>
          </cell>
          <cell r="S26">
            <v>900599926</v>
          </cell>
          <cell r="T26">
            <v>41327</v>
          </cell>
          <cell r="U26">
            <v>7163627678</v>
          </cell>
          <cell r="V26">
            <v>7163627678</v>
          </cell>
          <cell r="W26">
            <v>0</v>
          </cell>
          <cell r="X26">
            <v>501990000</v>
          </cell>
          <cell r="Y26">
            <v>501990000</v>
          </cell>
          <cell r="Z26">
            <v>0</v>
          </cell>
          <cell r="AA26">
            <v>0</v>
          </cell>
          <cell r="AB26" t="str">
            <v>SANTA MARTA</v>
          </cell>
          <cell r="AC26" t="str">
            <v>MAGDALENA</v>
          </cell>
          <cell r="AD26">
            <v>41342</v>
          </cell>
          <cell r="AE26">
            <v>12</v>
          </cell>
          <cell r="AF26">
            <v>0</v>
          </cell>
          <cell r="AG26">
            <v>2149088303.4000001</v>
          </cell>
          <cell r="AH26">
            <v>2149088303.4000001</v>
          </cell>
          <cell r="AI26">
            <v>41445</v>
          </cell>
        </row>
        <row r="27">
          <cell r="A27" t="str">
            <v>PAF-ATF-024-2012</v>
          </cell>
          <cell r="B27" t="str">
            <v>OPTIMIZACIÓN ALCANTARILLADO CARRERA 3 ETAPA II, MUNICIPIO DE IPIALES”</v>
          </cell>
          <cell r="C27">
            <v>4307026770</v>
          </cell>
          <cell r="D27">
            <v>4307026770</v>
          </cell>
          <cell r="E27">
            <v>0</v>
          </cell>
          <cell r="F27">
            <v>286156970</v>
          </cell>
          <cell r="G27">
            <v>286156970</v>
          </cell>
          <cell r="H27">
            <v>0</v>
          </cell>
          <cell r="I27">
            <v>0</v>
          </cell>
          <cell r="J27">
            <v>91863674.799999997</v>
          </cell>
          <cell r="K27">
            <v>93738444</v>
          </cell>
          <cell r="L27">
            <v>0</v>
          </cell>
          <cell r="M27">
            <v>41247</v>
          </cell>
          <cell r="N27" t="str">
            <v>Contrato No. 036 de 2012
CDP 274712
16 Fondos Especiales</v>
          </cell>
          <cell r="O27" t="str">
            <v>Contrato No. 036 de 2012
CDP 274712
16 Fondos Especiales</v>
          </cell>
          <cell r="P27" t="str">
            <v>Contrato No. 036 de 2012
CDP 274712
16 Fondos Especiales</v>
          </cell>
          <cell r="Q27" t="str">
            <v>GRUPO 2</v>
          </cell>
          <cell r="R27" t="str">
            <v>CONSORCIO SANEAMIENTO IPIALES
CASS CONSTRUCTORES &amp; CIA S.C.A.
CARLOS ALBERTO SOLARTE SOLARTE
ORLANDO FAJARDO CASTILLO
LUIS GABRIEL NIETO GARCIA</v>
          </cell>
          <cell r="S27">
            <v>900602755</v>
          </cell>
          <cell r="T27">
            <v>41332</v>
          </cell>
          <cell r="U27">
            <v>4260700397</v>
          </cell>
          <cell r="V27">
            <v>4260700397</v>
          </cell>
          <cell r="W27">
            <v>0</v>
          </cell>
          <cell r="X27">
            <v>271857600</v>
          </cell>
          <cell r="Y27">
            <v>271857600</v>
          </cell>
          <cell r="Z27">
            <v>0</v>
          </cell>
          <cell r="AA27">
            <v>0</v>
          </cell>
          <cell r="AB27" t="str">
            <v>IPIALES</v>
          </cell>
          <cell r="AC27" t="str">
            <v>NARIÑO</v>
          </cell>
          <cell r="AD27">
            <v>41352</v>
          </cell>
          <cell r="AE27">
            <v>8</v>
          </cell>
          <cell r="AF27">
            <v>0</v>
          </cell>
          <cell r="AG27">
            <v>1278210119.0999999</v>
          </cell>
          <cell r="AH27">
            <v>1278210119.0999999</v>
          </cell>
          <cell r="AI27">
            <v>41457</v>
          </cell>
        </row>
        <row r="28">
          <cell r="A28" t="str">
            <v>PAF-ATF-025-2012</v>
          </cell>
          <cell r="B28" t="str">
            <v>SISTEMA DE ABASTECIMIENTO QUEBRADA PIEDRAS FASE II, MUNICIPIO DE SAN JUAN DE PASTO</v>
          </cell>
          <cell r="C28">
            <v>27195834365</v>
          </cell>
          <cell r="D28">
            <v>23091385366</v>
          </cell>
          <cell r="E28">
            <v>4104448999</v>
          </cell>
          <cell r="F28">
            <v>1834092509</v>
          </cell>
          <cell r="G28">
            <v>1834092509</v>
          </cell>
          <cell r="H28">
            <v>0</v>
          </cell>
          <cell r="I28" t="str">
            <v>CONVENIO INTERADMINISTRATIVO                                                                                                                                                                                                                                                                   31-12-2012                                                                                                                                                                                                                                                         EMPOPASTO $4.104.448.999
ACTA JUNTA DIRECTIVA  27/11/2012 VIGENCIAS FUTURAS</v>
          </cell>
          <cell r="J28">
            <v>580598537.48000002</v>
          </cell>
          <cell r="K28">
            <v>508683222</v>
          </cell>
          <cell r="L28">
            <v>0</v>
          </cell>
          <cell r="M28">
            <v>41247</v>
          </cell>
          <cell r="N28" t="str">
            <v>Contrato No. 036 de 2012
CDP 274712
16 Fondos Especiales</v>
          </cell>
          <cell r="O28" t="str">
            <v>Contrato No. 036 de 2012
CDP 274712
16 Fondos Especiales</v>
          </cell>
          <cell r="P28" t="str">
            <v>Contrato No. 036 de 2012
CDP 274712
16 Fondos Especiales</v>
          </cell>
          <cell r="Q28" t="str">
            <v>GRUPO 2</v>
          </cell>
          <cell r="R28" t="str">
            <v>UNION TEMPORAL FASE 2
ORTIZ CONSTRUCCIONES Y PROYECTOS S.A. SUCURSAL COLOMBIA
PROYECTOS CIVILES E HIDRAULICOS S.A.S.</v>
          </cell>
          <cell r="S28">
            <v>900599458</v>
          </cell>
          <cell r="T28">
            <v>41332</v>
          </cell>
          <cell r="U28">
            <v>26765328534</v>
          </cell>
          <cell r="V28">
            <v>22660879535</v>
          </cell>
          <cell r="W28">
            <v>4104448999</v>
          </cell>
          <cell r="X28">
            <v>1742388440</v>
          </cell>
          <cell r="Y28">
            <v>1742388440</v>
          </cell>
          <cell r="Z28">
            <v>0</v>
          </cell>
          <cell r="AA28">
            <v>0</v>
          </cell>
          <cell r="AB28" t="str">
            <v xml:space="preserve"> PASTO</v>
          </cell>
          <cell r="AC28" t="str">
            <v>NARIÑO</v>
          </cell>
          <cell r="AD28">
            <v>41366</v>
          </cell>
          <cell r="AE28">
            <v>13</v>
          </cell>
          <cell r="AF28">
            <v>0</v>
          </cell>
          <cell r="AG28">
            <v>8029598560.1999998</v>
          </cell>
          <cell r="AH28">
            <v>8029598560.1999998</v>
          </cell>
          <cell r="AI28">
            <v>41409</v>
          </cell>
        </row>
        <row r="29">
          <cell r="A29" t="str">
            <v>PAF-ATF-026-2012</v>
          </cell>
          <cell r="B29" t="str">
            <v>CONSTRUCCIÓN SISTEMA MAESTRO INTERCEPTOR RIO CHIQUITO, TEJAR Y SAN CAYETANO, TERMINACIÓN INTERCEPTOR RIO TEJO Y CONTINUACIÓN SISTEMA PRINCIPAL HATILLO-FILIPOTE, INCLUIDO EL SISTEMA DE TRATAMIENTO DE AGUAS RESIDUALES DENTRO DEL PLAN MAESTRO DE ALCANTARILLADO, MUNICIPIO DE OCAÑA”</v>
          </cell>
          <cell r="C29">
            <v>21166434793</v>
          </cell>
          <cell r="D29">
            <v>20926434793</v>
          </cell>
          <cell r="E29">
            <v>240000000</v>
          </cell>
          <cell r="F29">
            <v>1621315424</v>
          </cell>
          <cell r="G29">
            <v>1621315424</v>
          </cell>
          <cell r="H29">
            <v>0</v>
          </cell>
          <cell r="I29" t="str">
            <v xml:space="preserve">CONVENIO INTERADMINISTRATIVO        
$240.000.000       OBRA CIVIL                                                                                                                                                                                                                                                    </v>
          </cell>
          <cell r="J29">
            <v>455755004.34000003</v>
          </cell>
          <cell r="K29">
            <v>460158168</v>
          </cell>
          <cell r="L29">
            <v>0</v>
          </cell>
          <cell r="M29">
            <v>41247</v>
          </cell>
          <cell r="N29" t="str">
            <v xml:space="preserve">CDP 235012                                                                                                                                                                                                                                                                                                                       NACIÓN 11                                                                                                                                                                                                                                                                                                              PRESUPUESTO ANUAL DE GASTOS E INVERSIONES DEL MUNICIPIO                                                                                                                                                </v>
          </cell>
          <cell r="O29" t="str">
            <v>Contrato No. 036 de 2012
CDP 304012
11 Nación</v>
          </cell>
          <cell r="P29" t="str">
            <v>Contrato No. 036 de 2012
CDP 304012
11 Nación</v>
          </cell>
          <cell r="Q29" t="str">
            <v>GRUPO 2</v>
          </cell>
          <cell r="R29" t="str">
            <v>CONSORCIO OCAÑA
HIDROPROYECTOS S.A. SUCURSAL COLOMBIA
INGENIEROS GF S.A.S.
CONSICAL LTDA ING LTDA
CONEQUIPOS</v>
          </cell>
          <cell r="S29">
            <v>900606713</v>
          </cell>
          <cell r="T29">
            <v>41348</v>
          </cell>
          <cell r="U29">
            <v>20930517750</v>
          </cell>
          <cell r="V29">
            <v>20690517750</v>
          </cell>
          <cell r="W29">
            <v>240000000</v>
          </cell>
          <cell r="X29">
            <v>1570698000</v>
          </cell>
          <cell r="Y29">
            <v>1570698000</v>
          </cell>
          <cell r="Z29">
            <v>0</v>
          </cell>
          <cell r="AA29">
            <v>0</v>
          </cell>
          <cell r="AB29" t="str">
            <v>OCAÑA</v>
          </cell>
          <cell r="AC29" t="str">
            <v>NORTE DE SANTANDER</v>
          </cell>
          <cell r="AD29">
            <v>41365</v>
          </cell>
          <cell r="AE29">
            <v>18</v>
          </cell>
          <cell r="AF29">
            <v>0</v>
          </cell>
          <cell r="AG29">
            <v>6279155325</v>
          </cell>
          <cell r="AH29">
            <v>6279155325</v>
          </cell>
          <cell r="AI29">
            <v>41551</v>
          </cell>
        </row>
        <row r="30">
          <cell r="A30" t="str">
            <v>PAF-ATF-027-2012</v>
          </cell>
          <cell r="B30" t="str">
            <v>CONSTRUCCIÓN, OPTIMIZACIÓN Y MEJORAMIENTO DE OBRAS COMPLEMENTARIAS DEL PLAN MAESTRO DE ACUEDUCTO, MUNICIPIO DE DOSQUEBRADAS”</v>
          </cell>
          <cell r="C30">
            <v>6776215059</v>
          </cell>
          <cell r="D30">
            <v>6696215059</v>
          </cell>
          <cell r="E30">
            <v>80000000</v>
          </cell>
          <cell r="F30">
            <v>438123476</v>
          </cell>
          <cell r="G30">
            <v>438123476</v>
          </cell>
          <cell r="H30">
            <v>0</v>
          </cell>
          <cell r="I30" t="str">
            <v xml:space="preserve">CONVENIO INTERADMINISTRATIVO $80.000.000 EQUIVALENTE AL 1%  OBRA CIVIL
EJECUTOR SERVICIUDAD E.S.P.
</v>
          </cell>
          <cell r="J30">
            <v>144286770.70000002</v>
          </cell>
          <cell r="K30">
            <v>147231399</v>
          </cell>
          <cell r="L30">
            <v>0</v>
          </cell>
          <cell r="M30">
            <v>41247</v>
          </cell>
          <cell r="N30" t="str">
            <v>Contrato No. 036 de 2012
CDP 304012
11 Nación</v>
          </cell>
          <cell r="O30" t="str">
            <v>Contrato No. 036 de 2012
CDP 304012
11 Nación</v>
          </cell>
          <cell r="P30" t="str">
            <v>Contrato No. 036 de 2012
CDP 304012
11 Nación</v>
          </cell>
          <cell r="Q30" t="str">
            <v>GRUPO 2</v>
          </cell>
          <cell r="R30" t="str">
            <v>UNION TEMPORAL DOSQUEBRADAS 2013
VIÑAS RUSSI S.A.S.
JIMENEZ INGENIERIA S.A.S
FRANCISCO RIOS DANIES
CASTRO TCHERASSI S.A.</v>
          </cell>
          <cell r="S30">
            <v>900598971</v>
          </cell>
          <cell r="T30">
            <v>41332</v>
          </cell>
          <cell r="U30">
            <v>6646571702</v>
          </cell>
          <cell r="V30">
            <v>6566571702</v>
          </cell>
          <cell r="W30">
            <v>80000000</v>
          </cell>
          <cell r="X30">
            <v>416219600</v>
          </cell>
          <cell r="Y30">
            <v>416219600</v>
          </cell>
          <cell r="Z30">
            <v>0</v>
          </cell>
          <cell r="AA30">
            <v>0</v>
          </cell>
          <cell r="AB30" t="str">
            <v>DOSQUEBRADAS</v>
          </cell>
          <cell r="AC30" t="str">
            <v>RISARALDA</v>
          </cell>
          <cell r="AD30">
            <v>41339</v>
          </cell>
          <cell r="AE30">
            <v>10</v>
          </cell>
          <cell r="AF30">
            <v>0</v>
          </cell>
          <cell r="AG30">
            <v>1993971510.5999999</v>
          </cell>
          <cell r="AH30">
            <v>1993971510.5999999</v>
          </cell>
          <cell r="AI30">
            <v>41382</v>
          </cell>
        </row>
        <row r="31">
          <cell r="A31" t="str">
            <v>PAF-ATF-028-2012</v>
          </cell>
          <cell r="B31" t="str">
            <v>CONSTRUCCIÓN DEL COLECTOR POZO 7 PLAN DE SANEAMIENTO HÍDRICO, MUNICIPIO DE BARRANCABERMEJA</v>
          </cell>
          <cell r="C31">
            <v>6082894525</v>
          </cell>
          <cell r="D31">
            <v>4878342109</v>
          </cell>
          <cell r="E31">
            <v>1204552416</v>
          </cell>
          <cell r="F31">
            <v>389536478</v>
          </cell>
          <cell r="G31">
            <v>0</v>
          </cell>
          <cell r="H31">
            <v>389536478</v>
          </cell>
          <cell r="I31" t="str">
            <v>CONVENIO INTERADMINISTRATIVO  OBRA CIVIL $ 1.204.552.416
INTERVENTORIA $ 389.536.478 
TOTAL $1.594.088.894</v>
          </cell>
          <cell r="J31">
            <v>129448620.06</v>
          </cell>
          <cell r="K31">
            <v>99558002</v>
          </cell>
          <cell r="L31">
            <v>0</v>
          </cell>
          <cell r="M31">
            <v>41247</v>
          </cell>
          <cell r="N31" t="str">
            <v>Contrato No. 036 de 2012
CDP 290212
11 Recursos del Tesoro</v>
          </cell>
          <cell r="O31" t="str">
            <v>CONTRAPARTIDA</v>
          </cell>
          <cell r="P31" t="str">
            <v>Contrato No. 036 de 2012
CDP 290212
11 Recursos del Tesoro</v>
          </cell>
          <cell r="Q31" t="str">
            <v>GRUPO 2</v>
          </cell>
          <cell r="R31" t="str">
            <v>CONSORCIO BARRANCA 028
GUTEMBERG JOSE GONZALEZ PEREZ
SAIN ESPINOZA MURCIA
CONALRED S.A.S.
OINCO LTDA</v>
          </cell>
          <cell r="S31">
            <v>900599235</v>
          </cell>
          <cell r="T31">
            <v>41333</v>
          </cell>
          <cell r="U31">
            <v>5981924700</v>
          </cell>
          <cell r="V31">
            <v>4777372284</v>
          </cell>
          <cell r="W31">
            <v>1204552416</v>
          </cell>
          <cell r="X31">
            <v>384592200</v>
          </cell>
          <cell r="Y31">
            <v>0</v>
          </cell>
          <cell r="Z31">
            <v>384592200</v>
          </cell>
          <cell r="AA31">
            <v>0</v>
          </cell>
          <cell r="AB31" t="str">
            <v>BARRANCABERMEJA</v>
          </cell>
          <cell r="AC31" t="str">
            <v>SANTANDER</v>
          </cell>
          <cell r="AD31">
            <v>41337</v>
          </cell>
          <cell r="AE31">
            <v>12</v>
          </cell>
          <cell r="AF31">
            <v>0</v>
          </cell>
          <cell r="AG31">
            <v>1794577410</v>
          </cell>
          <cell r="AH31">
            <v>1794577410</v>
          </cell>
          <cell r="AI31">
            <v>41410</v>
          </cell>
        </row>
        <row r="32">
          <cell r="A32" t="str">
            <v>PAF-ATF-029-2012
PAF-ATF-076-2013</v>
          </cell>
          <cell r="B32" t="str">
            <v>CONSTRUCCIÓN LÍNEA DE CONDUCCIÓN TRAMO II DESDE LA ESTACIÓN DE COROZAL HASTA LA ESTACIÓN DE REBOMBEO SINCELEJO, DESDE K4+300 HASTA K8+770; CONSTRUCCIÓN DEL POZO PROFUNDO No. 50 CON SU EQUIPAMIENTO Y LÍNEA DE ADUCCIÓN, SECTOR PALMITOS; CONSTRUCCIÓN DEL POZO PROFUNDO No. 51 CON SU EQUIPAMENTO Y LÍNEA DE ADUCCIÓN, SECTOR PALMITOS Y CONSTRUCCIÓN REDES MATRICES ACUEDUCTO FASE III, MUNICIPIO DE SINCELEJO</v>
          </cell>
          <cell r="C32">
            <v>26793973094</v>
          </cell>
          <cell r="D32">
            <v>26793973094</v>
          </cell>
          <cell r="E32">
            <v>0</v>
          </cell>
          <cell r="F32">
            <v>1482982548</v>
          </cell>
          <cell r="G32">
            <v>1482982548</v>
          </cell>
          <cell r="H32">
            <v>0</v>
          </cell>
          <cell r="I32">
            <v>0</v>
          </cell>
          <cell r="J32">
            <v>565539112.84000003</v>
          </cell>
          <cell r="K32">
            <v>577080727</v>
          </cell>
          <cell r="L32">
            <v>0</v>
          </cell>
          <cell r="M32" t="str">
            <v xml:space="preserve">04-12-2012
06-03-2013
</v>
          </cell>
          <cell r="N32" t="str">
            <v>Contrato No. 036 de 2012
CDP 1413                                                                                                                                                                                                                                                                                                         
 Vigencias Futuras 2013</v>
          </cell>
          <cell r="O32" t="str">
            <v>Contrato No. 036 de 2012
CDP 1413                                                                                                                                                                                                                                                                                                          Vigencias Futuras 2013</v>
          </cell>
          <cell r="P32" t="str">
            <v>Contrato No. 036 de 2012
CDP 1413                                                                                                                                                                                                                                                                                                          Vigencias Futuras 2013</v>
          </cell>
          <cell r="Q32" t="str">
            <v>GRUPO 2
GRUPO 2A</v>
          </cell>
          <cell r="R32" t="str">
            <v xml:space="preserve">CONSORCIO INGENIAR
E-CON S.A.S
HORACIO MENDOZA MARTINEZ
</v>
          </cell>
          <cell r="S32">
            <v>900610587</v>
          </cell>
          <cell r="T32">
            <v>41381</v>
          </cell>
          <cell r="U32">
            <v>24122452506</v>
          </cell>
          <cell r="V32">
            <v>24122452506</v>
          </cell>
          <cell r="W32">
            <v>0</v>
          </cell>
          <cell r="X32">
            <v>1482741000</v>
          </cell>
          <cell r="Y32">
            <v>1482741000</v>
          </cell>
          <cell r="Z32">
            <v>0</v>
          </cell>
          <cell r="AA32">
            <v>0</v>
          </cell>
          <cell r="AB32" t="str">
            <v>SINCELEJO</v>
          </cell>
          <cell r="AC32" t="str">
            <v>SUCRE</v>
          </cell>
          <cell r="AD32">
            <v>41383</v>
          </cell>
          <cell r="AE32">
            <v>13</v>
          </cell>
          <cell r="AF32">
            <v>0</v>
          </cell>
          <cell r="AG32">
            <v>7236735751.8000002</v>
          </cell>
          <cell r="AH32">
            <v>7236735751.8000002</v>
          </cell>
          <cell r="AI32">
            <v>41459</v>
          </cell>
        </row>
        <row r="33">
          <cell r="A33" t="str">
            <v>PAF-ATF-030-2012</v>
          </cell>
          <cell r="B33" t="str">
            <v>CONSTRUCCIÓN DE PLANTA DE TRATAMIENTO DE AGUA POTABLE DE 400 LPS Y SUMINISTRO E INSTALACIÓN DE BOMBA DE RESERVA EN LA ESTACIÓN GAMBOTE” ARJONA- TURBACO</v>
          </cell>
          <cell r="C33">
            <v>10033153982</v>
          </cell>
          <cell r="D33">
            <v>10033153982</v>
          </cell>
          <cell r="E33">
            <v>0</v>
          </cell>
          <cell r="F33">
            <v>601989239</v>
          </cell>
          <cell r="G33">
            <v>601989239</v>
          </cell>
          <cell r="H33">
            <v>0</v>
          </cell>
          <cell r="I33">
            <v>0</v>
          </cell>
          <cell r="J33">
            <v>212702864.42000002</v>
          </cell>
          <cell r="K33">
            <v>217043739</v>
          </cell>
          <cell r="L33">
            <v>0</v>
          </cell>
          <cell r="M33">
            <v>41254</v>
          </cell>
          <cell r="N33" t="str">
            <v>Contrato No. 036 de 2012 
CDP 274712
10 Recursos Corrientes</v>
          </cell>
          <cell r="O33" t="str">
            <v>Contrato No. 036 de 2012 
CDP 274712
10 Recursos Corrientes</v>
          </cell>
          <cell r="P33" t="str">
            <v>Contrato No. 036 de 2012 
CDP 274712
10 Recursos Corrientes</v>
          </cell>
          <cell r="Q33" t="str">
            <v>GRUPO 3</v>
          </cell>
          <cell r="R33" t="str">
            <v xml:space="preserve">CONSORCIO EHP GAMBOTE                                                                                                                                                                                                                                                                                                                                                                           PROYECTAR INGENIERIA S.A.S                                                                                                                                                                                                                                                             ELECTROHIDRAULICA S.A. REPRESENTACIONES                        </v>
          </cell>
          <cell r="S33">
            <v>900611538</v>
          </cell>
          <cell r="T33">
            <v>41355</v>
          </cell>
          <cell r="U33">
            <v>9665235505</v>
          </cell>
          <cell r="V33">
            <v>9665235505</v>
          </cell>
          <cell r="W33">
            <v>0</v>
          </cell>
          <cell r="X33">
            <v>554126200</v>
          </cell>
          <cell r="Y33">
            <v>554126200</v>
          </cell>
          <cell r="Z33">
            <v>0</v>
          </cell>
          <cell r="AA33">
            <v>0</v>
          </cell>
          <cell r="AB33" t="str">
            <v>ARJONA- TURBACO</v>
          </cell>
          <cell r="AC33" t="str">
            <v>BOLIVAR</v>
          </cell>
          <cell r="AD33">
            <v>41383</v>
          </cell>
          <cell r="AE33">
            <v>10</v>
          </cell>
          <cell r="AF33">
            <v>0</v>
          </cell>
          <cell r="AG33">
            <v>2899570651.5</v>
          </cell>
          <cell r="AH33">
            <v>2899570651.5</v>
          </cell>
          <cell r="AI33">
            <v>41523</v>
          </cell>
        </row>
        <row r="34">
          <cell r="A34" t="str">
            <v>PAF-ATF-031-2012</v>
          </cell>
          <cell r="B34" t="str">
            <v>CONSTRUCCIÓN COLECTOR ORIENTAL DE AGUAS SERVIDAS VALLEDUPAR</v>
          </cell>
          <cell r="C34">
            <v>11120459735</v>
          </cell>
          <cell r="D34">
            <v>11120459735</v>
          </cell>
          <cell r="E34">
            <v>0</v>
          </cell>
          <cell r="F34">
            <v>642311492</v>
          </cell>
          <cell r="G34">
            <v>642311492</v>
          </cell>
          <cell r="H34">
            <v>0</v>
          </cell>
          <cell r="I34">
            <v>0</v>
          </cell>
          <cell r="J34">
            <v>235255424.53999999</v>
          </cell>
          <cell r="K34">
            <v>240056556</v>
          </cell>
          <cell r="L34">
            <v>0</v>
          </cell>
          <cell r="M34">
            <v>41254</v>
          </cell>
          <cell r="N34" t="str">
            <v>Contrato No. 036 de 2012 
CDP 274712
10 Recursos Corrientes</v>
          </cell>
          <cell r="O34" t="str">
            <v>Contrato No. 036 de 2012 
CDP 274712
10 Recursos Corrientes</v>
          </cell>
          <cell r="P34" t="str">
            <v>Contrato No. 036 de 2012 
CDP 274712
10 Recursos Corrientes</v>
          </cell>
          <cell r="Q34" t="str">
            <v>GRUPO 3</v>
          </cell>
          <cell r="R34" t="str">
            <v>UNION TEMPORAL AGUAS DE VALLEDUPAR
ORTIZ CONSTRUCCIONES Y PROYECTOS S.A.  - SUCURSAL COLOMBIA
PROYECTOS CIVILES E HIDRAULICOS S.A.S.</v>
          </cell>
          <cell r="S34">
            <v>900599461</v>
          </cell>
          <cell r="T34">
            <v>41332</v>
          </cell>
          <cell r="U34">
            <v>10907307908</v>
          </cell>
          <cell r="V34">
            <v>10907307908</v>
          </cell>
          <cell r="W34">
            <v>0</v>
          </cell>
          <cell r="X34">
            <v>559849640</v>
          </cell>
          <cell r="Y34">
            <v>559849640</v>
          </cell>
          <cell r="Z34">
            <v>0</v>
          </cell>
          <cell r="AA34">
            <v>0</v>
          </cell>
          <cell r="AB34" t="str">
            <v>VALLEDUPAR</v>
          </cell>
          <cell r="AC34" t="str">
            <v>CESAR</v>
          </cell>
          <cell r="AD34">
            <v>41348</v>
          </cell>
          <cell r="AE34">
            <v>10</v>
          </cell>
          <cell r="AF34">
            <v>0</v>
          </cell>
          <cell r="AG34">
            <v>3272192372.4000001</v>
          </cell>
          <cell r="AH34">
            <v>3272192372.4000001</v>
          </cell>
          <cell r="AI34">
            <v>41424</v>
          </cell>
        </row>
        <row r="35">
          <cell r="A35" t="str">
            <v>PAF-ATF-032-2012</v>
          </cell>
          <cell r="B35" t="str">
            <v>CONSTRUCCIÓN PLAN MAESTRO DE ALCANTARILLADO SANITARIO ETAPA 2 VILLA DEL ROSARIO- NORTE DE SANTANDER</v>
          </cell>
          <cell r="C35">
            <v>14792816249</v>
          </cell>
          <cell r="D35">
            <v>14792816249</v>
          </cell>
          <cell r="E35">
            <v>0</v>
          </cell>
          <cell r="F35">
            <v>998337136</v>
          </cell>
          <cell r="G35">
            <v>998337136</v>
          </cell>
          <cell r="H35">
            <v>0</v>
          </cell>
          <cell r="I35">
            <v>0</v>
          </cell>
          <cell r="J35">
            <v>315823067.69999999</v>
          </cell>
          <cell r="K35">
            <v>322268436</v>
          </cell>
          <cell r="L35">
            <v>0</v>
          </cell>
          <cell r="M35">
            <v>41254</v>
          </cell>
          <cell r="N35" t="str">
            <v>Contrato No. 036 de 2012 
CDP 274712
10 Recursos Corrientes</v>
          </cell>
          <cell r="O35" t="str">
            <v>Contrato 036 de 2012
CDP 316212
13 Nación</v>
          </cell>
          <cell r="P35" t="str">
            <v>Contrato No. 036 de 2012 
CDP 274712
10 Recursos Corrientes</v>
          </cell>
          <cell r="Q35" t="str">
            <v>GRUPO 3</v>
          </cell>
          <cell r="R35" t="str">
            <v>UNION TEMPORAL REDES DE SANTANDER 2013
CONSTRUCTORA YACAMAN VIVERO S.A.
CONHYDRA S.A. E.S.P.</v>
          </cell>
          <cell r="S35">
            <v>900596761</v>
          </cell>
          <cell r="T35">
            <v>41326</v>
          </cell>
          <cell r="U35">
            <v>14511795864</v>
          </cell>
          <cell r="V35">
            <v>14511795864</v>
          </cell>
          <cell r="W35">
            <v>0</v>
          </cell>
          <cell r="X35">
            <v>960415040</v>
          </cell>
          <cell r="Y35">
            <v>960415040</v>
          </cell>
          <cell r="Z35">
            <v>0</v>
          </cell>
          <cell r="AA35">
            <v>0</v>
          </cell>
          <cell r="AB35" t="str">
            <v>VILLA DEL ROSARIO</v>
          </cell>
          <cell r="AC35" t="str">
            <v>NORTE DE SANTANDER</v>
          </cell>
          <cell r="AD35">
            <v>41340</v>
          </cell>
          <cell r="AE35">
            <v>12</v>
          </cell>
          <cell r="AF35">
            <v>0</v>
          </cell>
          <cell r="AG35">
            <v>4353538759.1999998</v>
          </cell>
          <cell r="AH35">
            <v>4353538759.1999998</v>
          </cell>
          <cell r="AI35">
            <v>41408</v>
          </cell>
        </row>
        <row r="36">
          <cell r="A36" t="str">
            <v>PAF-ATF-033-2012
PAF-ATF-074-2013</v>
          </cell>
          <cell r="B36" t="str">
            <v>CONSTRUCCIÓN NIVEL B TERRAZA 12 Y PLANTA DE TRATAMIENTO DE LIXIVIADOS RELLENO SANITARIO REGIONAL TERRAZA DEL PORVENIR” DEL MUNICIPIO DE SOGAMOSO, BOYACA</v>
          </cell>
          <cell r="C36">
            <v>2872946494</v>
          </cell>
          <cell r="D36">
            <v>2872946494</v>
          </cell>
          <cell r="E36">
            <v>0</v>
          </cell>
          <cell r="F36">
            <v>229835719</v>
          </cell>
          <cell r="G36">
            <v>229835719</v>
          </cell>
          <cell r="H36">
            <v>0</v>
          </cell>
          <cell r="I36">
            <v>0</v>
          </cell>
          <cell r="J36">
            <v>62055644.259999998</v>
          </cell>
          <cell r="K36">
            <v>62055646</v>
          </cell>
          <cell r="L36">
            <v>0</v>
          </cell>
          <cell r="M36" t="str">
            <v>11-12-2012
06-03-2013</v>
          </cell>
          <cell r="N36" t="str">
            <v>Contrato No. 036 de 2012
CDP 274712
11 Recursos del Tesoro</v>
          </cell>
          <cell r="O36" t="str">
            <v>Contrato No. 036 de 2012
CDP 274712
11 Recursos del Tesoro</v>
          </cell>
          <cell r="P36" t="str">
            <v>Contrato No. 036 de 2012
CDP 274712
11 Recursos del Tesoro</v>
          </cell>
          <cell r="Q36" t="str">
            <v>GRUPO 3
GRUPO 2A</v>
          </cell>
          <cell r="R36" t="str">
            <v xml:space="preserve">CONSORCIO ABC
GUSTAVO H. VELANDIA POVEDA
RB DE COLOMBIA
</v>
          </cell>
          <cell r="S36">
            <v>900609954</v>
          </cell>
          <cell r="T36">
            <v>41376</v>
          </cell>
          <cell r="U36">
            <v>2657018468</v>
          </cell>
          <cell r="V36">
            <v>2657018468</v>
          </cell>
          <cell r="W36">
            <v>0</v>
          </cell>
          <cell r="X36">
            <v>229230500</v>
          </cell>
          <cell r="Y36">
            <v>229230500</v>
          </cell>
          <cell r="Z36">
            <v>0</v>
          </cell>
          <cell r="AA36">
            <v>0</v>
          </cell>
          <cell r="AB36" t="str">
            <v>SOGAMOSO</v>
          </cell>
          <cell r="AC36" t="str">
            <v>BOYACA</v>
          </cell>
          <cell r="AD36">
            <v>41388</v>
          </cell>
          <cell r="AE36">
            <v>12</v>
          </cell>
          <cell r="AF36">
            <v>0</v>
          </cell>
          <cell r="AG36">
            <v>797105540.39999998</v>
          </cell>
          <cell r="AH36">
            <v>797105540.39999998</v>
          </cell>
          <cell r="AI36">
            <v>41515</v>
          </cell>
        </row>
        <row r="37">
          <cell r="A37" t="str">
            <v>PAF-ATF-034-2012</v>
          </cell>
          <cell r="B37" t="str">
            <v>MEJORAMIENTO HIDRÁULICO DE COLECTORES PARA MITIGAR INUNDACIONES EN EL CASCO ANTIGÜO DE LA CIUDAD DE SANTIAGO DE CALI</v>
          </cell>
          <cell r="C37">
            <v>7936480877</v>
          </cell>
          <cell r="D37">
            <v>7936480877</v>
          </cell>
          <cell r="E37">
            <v>3462319910</v>
          </cell>
          <cell r="F37">
            <v>555553661</v>
          </cell>
          <cell r="G37">
            <v>555553661</v>
          </cell>
          <cell r="H37">
            <v>0</v>
          </cell>
          <cell r="I37" t="str">
            <v>CONTRAPARTIDA DE EMCALI POR MAYOR VALOR DE OBRA</v>
          </cell>
          <cell r="J37">
            <v>239087088.96000001</v>
          </cell>
          <cell r="K37">
            <v>173306827</v>
          </cell>
          <cell r="L37">
            <v>0</v>
          </cell>
          <cell r="M37">
            <v>41254</v>
          </cell>
          <cell r="N37" t="str">
            <v>Contrato No. 036 de 2012 
CDP 274712
10 Recursos Corrientes</v>
          </cell>
          <cell r="O37" t="str">
            <v>Contrato 036 de 2012
CDP 316212
13 Nación</v>
          </cell>
          <cell r="P37" t="str">
            <v>Contrato No. 036 de 2012 
CDP 274712
10 Recursos Corrientes</v>
          </cell>
          <cell r="Q37" t="str">
            <v>GRUPO 3</v>
          </cell>
          <cell r="R37" t="str">
            <v>FAGAR SERVICIOS 97 S.L SUCURSAL COLOMBIA
FAGAR SERVICIOS 97 S.L. SUCURSAL COLOMBIA</v>
          </cell>
          <cell r="S37">
            <v>900400391</v>
          </cell>
          <cell r="T37">
            <v>41332</v>
          </cell>
          <cell r="U37">
            <v>7809547237</v>
          </cell>
          <cell r="V37">
            <v>7809547237</v>
          </cell>
          <cell r="W37">
            <v>3462319910</v>
          </cell>
          <cell r="X37">
            <v>540776340</v>
          </cell>
          <cell r="Y37">
            <v>540776340</v>
          </cell>
          <cell r="Z37">
            <v>0</v>
          </cell>
          <cell r="AA37">
            <v>0</v>
          </cell>
          <cell r="AB37" t="str">
            <v>SANTIAGO DE CALI</v>
          </cell>
          <cell r="AC37" t="str">
            <v>VALLE DEL CAUCA</v>
          </cell>
          <cell r="AD37">
            <v>41341</v>
          </cell>
          <cell r="AE37">
            <v>18</v>
          </cell>
          <cell r="AF37">
            <v>0</v>
          </cell>
          <cell r="AG37">
            <v>2342864171.0999999</v>
          </cell>
          <cell r="AH37">
            <v>2342864171.0999999</v>
          </cell>
          <cell r="AI37">
            <v>41445</v>
          </cell>
        </row>
        <row r="38">
          <cell r="A38" t="str">
            <v>PAF-ATF-035-2012***</v>
          </cell>
          <cell r="B38" t="str">
            <v>SISTEMA DE ALCANTARILLADO IV ETAPA BOJACA CUNDINAMARCA</v>
          </cell>
          <cell r="C38">
            <v>1522665444</v>
          </cell>
          <cell r="D38">
            <v>1522665444</v>
          </cell>
          <cell r="E38">
            <v>0</v>
          </cell>
          <cell r="F38">
            <v>106570943</v>
          </cell>
          <cell r="G38">
            <v>106570943</v>
          </cell>
          <cell r="H38">
            <v>0</v>
          </cell>
          <cell r="I38">
            <v>0</v>
          </cell>
          <cell r="J38">
            <v>32584727.740000002</v>
          </cell>
          <cell r="K38">
            <v>33249722</v>
          </cell>
          <cell r="L38">
            <v>0</v>
          </cell>
          <cell r="M38">
            <v>41254</v>
          </cell>
          <cell r="N38" t="str">
            <v>Contrato No. 036 de 2012
CDP 274712
16 Fondos Especiales</v>
          </cell>
          <cell r="O38" t="str">
            <v>Contrato No. 036 de 2012
CDP 274712
16 Fondos Especiales</v>
          </cell>
          <cell r="P38" t="str">
            <v>Contrato No. 136 de 2012
CDP 274712
10 Recursos Corrientes
CDP 290212
11 Recursos del Tesoro</v>
          </cell>
          <cell r="Q38" t="str">
            <v>GRUPO 3</v>
          </cell>
          <cell r="R38" t="str">
            <v>JOSE FERNANDO SUAREZ DUQUE
JOSE FERNANDO SUAREZ DUQUE</v>
          </cell>
          <cell r="S38">
            <v>10116218</v>
          </cell>
          <cell r="T38">
            <v>41332</v>
          </cell>
          <cell r="U38">
            <v>1494060395</v>
          </cell>
          <cell r="V38">
            <v>1494060395</v>
          </cell>
          <cell r="W38">
            <v>0</v>
          </cell>
          <cell r="X38">
            <v>106251360</v>
          </cell>
          <cell r="Y38">
            <v>106251360</v>
          </cell>
          <cell r="Z38">
            <v>0</v>
          </cell>
          <cell r="AA38">
            <v>0</v>
          </cell>
          <cell r="AB38" t="str">
            <v>BOJACA</v>
          </cell>
          <cell r="AC38" t="str">
            <v>CUNDINAMARCA</v>
          </cell>
          <cell r="AD38">
            <v>41348</v>
          </cell>
          <cell r="AE38">
            <v>8</v>
          </cell>
          <cell r="AF38">
            <v>0</v>
          </cell>
          <cell r="AG38">
            <v>448218118.5</v>
          </cell>
          <cell r="AH38">
            <v>448218118.5</v>
          </cell>
          <cell r="AI38">
            <v>41425</v>
          </cell>
        </row>
        <row r="39">
          <cell r="A39" t="str">
            <v>PAF-ATF-036-2012</v>
          </cell>
          <cell r="B39" t="str">
            <v>OPTIMIZACIÓN REDES DEL SISTEMA DE ACUEDUCTO DE LA CABECERA MUNICIPAL DE QUIBDÓ – CHOCÓ”</v>
          </cell>
          <cell r="C39">
            <v>43234509200</v>
          </cell>
          <cell r="D39">
            <v>25941239265</v>
          </cell>
          <cell r="E39">
            <v>17293269935</v>
          </cell>
          <cell r="F39">
            <v>3458760736</v>
          </cell>
          <cell r="G39">
            <v>3458760736</v>
          </cell>
          <cell r="H39">
            <v>0</v>
          </cell>
          <cell r="I39" t="str">
            <v xml:space="preserve">CONVENIO INTERADMINISTRATIVO 
OCAD PACIFICO$17.293.269.935 SISTEMA GENERAL DE REGALIAS MHCP OBRA CIVIL
</v>
          </cell>
          <cell r="J39">
            <v>933865398.72000003</v>
          </cell>
          <cell r="K39">
            <v>600000000</v>
          </cell>
          <cell r="L39">
            <v>0</v>
          </cell>
          <cell r="M39">
            <v>41269</v>
          </cell>
          <cell r="N39" t="str">
            <v>Contrato No. 036 de 2012
CDP 274712
16 Fondos Especiales</v>
          </cell>
          <cell r="O39" t="str">
            <v>Contrato No. 036 de 2012
CDP 274712
16 Fondos Especiales</v>
          </cell>
          <cell r="P39" t="str">
            <v>Contrato No. 036 de 2012
CDP 274712
16 Fondos Especiales</v>
          </cell>
          <cell r="Q39" t="str">
            <v>GRUPO 4</v>
          </cell>
          <cell r="R39" t="str">
            <v>UNION TEMPORAL REDES CHOCÓ 2013
SOLARTE NACIONAL DE CONSTRUCCIONES S.A.S.
SERGIO TORRES REATIGA</v>
          </cell>
          <cell r="S39">
            <v>900602996</v>
          </cell>
          <cell r="T39">
            <v>41333</v>
          </cell>
          <cell r="U39">
            <v>42556467071</v>
          </cell>
          <cell r="V39">
            <v>25263197136</v>
          </cell>
          <cell r="W39">
            <v>17293269935</v>
          </cell>
          <cell r="X39">
            <v>3366904640</v>
          </cell>
          <cell r="Y39">
            <v>3366904640</v>
          </cell>
          <cell r="Z39">
            <v>0</v>
          </cell>
          <cell r="AA39">
            <v>0</v>
          </cell>
          <cell r="AB39" t="str">
            <v>QUIBDO</v>
          </cell>
          <cell r="AC39" t="str">
            <v>CHOCO</v>
          </cell>
          <cell r="AD39">
            <v>41333</v>
          </cell>
          <cell r="AE39">
            <v>24</v>
          </cell>
          <cell r="AF39">
            <v>0</v>
          </cell>
          <cell r="AG39">
            <v>12766940121.299999</v>
          </cell>
          <cell r="AH39">
            <v>12766940121</v>
          </cell>
          <cell r="AI39">
            <v>41409</v>
          </cell>
        </row>
        <row r="40">
          <cell r="A40" t="str">
            <v>PAF-ATF-037-2012</v>
          </cell>
          <cell r="B40" t="str">
            <v>CONSTRUCCIÓN AMPLIACIÓN SISTEMA DE ALCANTARILLADO COMBINADO Y PLUVIAL, SECTOR CARRERA 15 Y 17 ENTRE CALLES 1B Y 1D BARRIO SAN CARLOS E INTERCEPTOR QUEBRADA LA PALMIRA ENTRE LOS BARRIOS VILLAS DE SAN JUAN Y PASEO CATALUÑA DEL MUNICIPIO DE PIEDECUESTA SANTANDER</v>
          </cell>
          <cell r="C40">
            <v>1826252770</v>
          </cell>
          <cell r="D40">
            <v>1826252770</v>
          </cell>
          <cell r="E40">
            <v>0</v>
          </cell>
          <cell r="F40">
            <v>144967887</v>
          </cell>
          <cell r="G40">
            <v>144967887</v>
          </cell>
          <cell r="H40">
            <v>0</v>
          </cell>
          <cell r="I40">
            <v>0</v>
          </cell>
          <cell r="J40">
            <v>39424413.140000001</v>
          </cell>
          <cell r="K40">
            <v>40228993</v>
          </cell>
          <cell r="L40">
            <v>0</v>
          </cell>
          <cell r="M40">
            <v>41269</v>
          </cell>
          <cell r="N40" t="str">
            <v>Contrato No. 036 de 2012
CDP 274712
16 Fondos Especiales</v>
          </cell>
          <cell r="O40" t="str">
            <v>Contrato No. 036 de 2012
CDP 274712
16 Fondos Especiales</v>
          </cell>
          <cell r="P40" t="str">
            <v>Contrato No. 36 de 2012
CDP 304012
11 Recursos del Tesoro</v>
          </cell>
          <cell r="Q40" t="str">
            <v>GRUPO 4</v>
          </cell>
          <cell r="R40" t="str">
            <v xml:space="preserve">CONSORCIO PROYECTOS ING
TECNICAS Y CONSTRUCCIONES CIVILES S.A. TECNICIVILES S.A.
DISEÑO E INGENIERIA ESPECIALIZADA S.A.S.
</v>
          </cell>
          <cell r="S40">
            <v>900599814</v>
          </cell>
          <cell r="T40">
            <v>41333</v>
          </cell>
          <cell r="U40">
            <v>1795167424</v>
          </cell>
          <cell r="V40">
            <v>1795167424</v>
          </cell>
          <cell r="W40">
            <v>0</v>
          </cell>
          <cell r="X40">
            <v>142710160</v>
          </cell>
          <cell r="Y40">
            <v>142710160</v>
          </cell>
          <cell r="Z40">
            <v>0</v>
          </cell>
          <cell r="AA40">
            <v>0</v>
          </cell>
          <cell r="AB40" t="str">
            <v>PIEDECUESTA</v>
          </cell>
          <cell r="AC40" t="str">
            <v>SANTANDER</v>
          </cell>
          <cell r="AD40">
            <v>41337</v>
          </cell>
          <cell r="AE40">
            <v>8</v>
          </cell>
          <cell r="AF40">
            <v>0</v>
          </cell>
          <cell r="AG40">
            <v>538550227.19999993</v>
          </cell>
          <cell r="AH40">
            <v>538550227.19999993</v>
          </cell>
          <cell r="AI40">
            <v>41425</v>
          </cell>
        </row>
        <row r="41">
          <cell r="A41" t="str">
            <v>PAF-ATF-038-2012</v>
          </cell>
          <cell r="B41" t="str">
            <v>OPTIMIZACIÓN Y AMPLIACIÓN DEL SISTEMA DE ACUEDUCTO DE LA CABECERA MUNICIPAL DEL MUNICIPIO DE OVEJAS, DEPARTAMENTO DE SUCRE”</v>
          </cell>
          <cell r="C41">
            <v>6811030992</v>
          </cell>
          <cell r="D41">
            <v>6811030992</v>
          </cell>
          <cell r="E41">
            <v>0</v>
          </cell>
          <cell r="F41">
            <v>510076154</v>
          </cell>
          <cell r="G41">
            <v>510076154</v>
          </cell>
          <cell r="H41">
            <v>0</v>
          </cell>
          <cell r="I41">
            <v>0</v>
          </cell>
          <cell r="J41">
            <v>146422142.92000002</v>
          </cell>
          <cell r="K41">
            <v>149410350</v>
          </cell>
          <cell r="L41">
            <v>0</v>
          </cell>
          <cell r="M41">
            <v>41269</v>
          </cell>
          <cell r="N41" t="str">
            <v>Contrato No. 036 de 2012 
CDP 274712
10 Recursos Corrientes</v>
          </cell>
          <cell r="O41" t="str">
            <v>Contrato No. 036 de 2012 
CDP 274712
10 Recursos Corrientes</v>
          </cell>
          <cell r="P41" t="str">
            <v>Contrato No. 036 de 2012 
CDP 274712
10 Recursos Corrientes</v>
          </cell>
          <cell r="Q41" t="str">
            <v>GRUPO 4</v>
          </cell>
          <cell r="R41" t="str">
            <v xml:space="preserve">CONSORCIO 038 SUCRE
MEJIA VILLEGAS CONSTRUCCIONES S.A
DIEGO JARAMILLO GÓMEZ
</v>
          </cell>
          <cell r="S41">
            <v>900612095</v>
          </cell>
          <cell r="T41">
            <v>41355</v>
          </cell>
          <cell r="U41">
            <v>6620474198</v>
          </cell>
          <cell r="V41">
            <v>6620474198</v>
          </cell>
          <cell r="W41">
            <v>0</v>
          </cell>
          <cell r="X41">
            <v>493707600</v>
          </cell>
          <cell r="Y41">
            <v>493707600</v>
          </cell>
          <cell r="Z41">
            <v>0</v>
          </cell>
          <cell r="AA41">
            <v>0</v>
          </cell>
          <cell r="AB41" t="str">
            <v>OVEJAS</v>
          </cell>
          <cell r="AC41" t="str">
            <v>SUCRE</v>
          </cell>
          <cell r="AD41">
            <v>41383</v>
          </cell>
          <cell r="AE41">
            <v>16</v>
          </cell>
          <cell r="AF41">
            <v>0</v>
          </cell>
          <cell r="AG41">
            <v>1986142259.3999999</v>
          </cell>
          <cell r="AH41">
            <v>0</v>
          </cell>
          <cell r="AI41">
            <v>0</v>
          </cell>
        </row>
        <row r="42">
          <cell r="A42" t="str">
            <v>PAF-ATF-042-2013</v>
          </cell>
          <cell r="B42" t="str">
            <v>CONSTRUCCIÓN DE REDES DE ALCANTARILLADO EN DIFERENTES SITIOS DE LA ZONA URBANA DEL MUNICIPIO DE ENVIGADO-ANTIOQUIA”</v>
          </cell>
          <cell r="C42">
            <v>5143077886</v>
          </cell>
          <cell r="D42">
            <v>5143077886</v>
          </cell>
          <cell r="E42">
            <v>0</v>
          </cell>
          <cell r="F42">
            <v>347341120</v>
          </cell>
          <cell r="G42">
            <v>347341120</v>
          </cell>
          <cell r="H42">
            <v>0</v>
          </cell>
          <cell r="I42">
            <v>0</v>
          </cell>
          <cell r="J42">
            <v>109808380.12</v>
          </cell>
          <cell r="K42">
            <v>112049367</v>
          </cell>
          <cell r="L42">
            <v>0</v>
          </cell>
          <cell r="M42">
            <v>41306</v>
          </cell>
          <cell r="N42" t="str">
            <v>Contrato No. 159 de 2013
CDP 22813
11 Recursos del Tesoro</v>
          </cell>
          <cell r="O42" t="str">
            <v>Contrato No. 159 de 2013
CDP 22813
11 Recursos del Tesoro</v>
          </cell>
          <cell r="P42" t="str">
            <v>Contrato No. 159 de 2013
CDP 22813
11 Recursos del Tesoro</v>
          </cell>
          <cell r="Q42" t="str">
            <v>GRUPO 5</v>
          </cell>
          <cell r="R42" t="str">
            <v>CONSORCIO PROSPERIDAD 2013
LA MACUIRA INVERSIONES Y CONSTRUCCIONES S.A.
VNF S.A.
HORACIO VEGA CARDENAS</v>
          </cell>
          <cell r="S42">
            <v>900606407</v>
          </cell>
          <cell r="T42">
            <v>41355</v>
          </cell>
          <cell r="U42">
            <v>4824119373</v>
          </cell>
          <cell r="V42">
            <v>4824119373</v>
          </cell>
          <cell r="W42">
            <v>0</v>
          </cell>
          <cell r="X42">
            <v>319175160</v>
          </cell>
          <cell r="Y42">
            <v>319175160</v>
          </cell>
          <cell r="Z42">
            <v>0</v>
          </cell>
          <cell r="AA42">
            <v>0</v>
          </cell>
          <cell r="AB42" t="str">
            <v>ENVIGADO</v>
          </cell>
          <cell r="AC42" t="str">
            <v>ANTIOQUIA</v>
          </cell>
          <cell r="AD42">
            <v>41376</v>
          </cell>
          <cell r="AE42">
            <v>6</v>
          </cell>
          <cell r="AF42">
            <v>0</v>
          </cell>
          <cell r="AG42">
            <v>1447235811.8999999</v>
          </cell>
          <cell r="AH42">
            <v>1447235811.8999999</v>
          </cell>
          <cell r="AI42">
            <v>41521</v>
          </cell>
        </row>
        <row r="43">
          <cell r="A43" t="str">
            <v>PAF-ATF-043-2013</v>
          </cell>
          <cell r="B43" t="str">
            <v>CONSTRUCCIÓN DE REDES DE ACUEDUCTO Y ALCANTARILLADO PARA LA VEREDA SANTA CATALINA EN EL MUNICIPIO DE ENVIGADO – ETAPA III”</v>
          </cell>
          <cell r="C43">
            <v>4923378401</v>
          </cell>
          <cell r="D43">
            <v>4923378401</v>
          </cell>
          <cell r="E43">
            <v>0</v>
          </cell>
          <cell r="F43">
            <v>332332076</v>
          </cell>
          <cell r="G43">
            <v>332332076</v>
          </cell>
          <cell r="H43">
            <v>0</v>
          </cell>
          <cell r="I43">
            <v>0</v>
          </cell>
          <cell r="J43">
            <v>105114209.54000001</v>
          </cell>
          <cell r="K43">
            <v>107259397</v>
          </cell>
          <cell r="L43">
            <v>0</v>
          </cell>
          <cell r="M43">
            <v>41306</v>
          </cell>
          <cell r="N43" t="str">
            <v>Contrato No. 159 de 2013
CDP 22813
11 Recursos del Tesoro</v>
          </cell>
          <cell r="O43" t="str">
            <v>Contrato No. 159 de 2013
CDP 22813
11 Recursos del Tesoro</v>
          </cell>
          <cell r="P43" t="str">
            <v>Contrato No. 159 de 2013
CDP 22813
11 Recursos del Tesoro</v>
          </cell>
          <cell r="Q43" t="str">
            <v>GRUPO 5</v>
          </cell>
          <cell r="R43" t="str">
            <v>CONSORCIO REDES NORTE
INGEAGUAS S.A.S
CONSTRUCCIONES PIEDRA S.A.
CONSTRUCCIONES LUJAN S.A.</v>
          </cell>
          <cell r="S43">
            <v>900605747</v>
          </cell>
          <cell r="T43">
            <v>41355</v>
          </cell>
          <cell r="U43">
            <v>4676302180</v>
          </cell>
          <cell r="V43">
            <v>4676302180</v>
          </cell>
          <cell r="W43">
            <v>0</v>
          </cell>
          <cell r="X43">
            <v>309891680</v>
          </cell>
          <cell r="Y43">
            <v>309891680</v>
          </cell>
          <cell r="Z43">
            <v>0</v>
          </cell>
          <cell r="AA43">
            <v>0</v>
          </cell>
          <cell r="AB43" t="str">
            <v>ENVIGADO</v>
          </cell>
          <cell r="AC43" t="str">
            <v>ANTIOQUIA</v>
          </cell>
          <cell r="AD43">
            <v>41376</v>
          </cell>
          <cell r="AE43">
            <v>8</v>
          </cell>
          <cell r="AF43">
            <v>0</v>
          </cell>
          <cell r="AG43">
            <v>1402890654</v>
          </cell>
          <cell r="AH43">
            <v>1402890654</v>
          </cell>
          <cell r="AI43">
            <v>41514</v>
          </cell>
        </row>
        <row r="44">
          <cell r="A44" t="str">
            <v>PAF-ATF-044-2013</v>
          </cell>
          <cell r="B44" t="str">
            <v>CONSTRUCCIÓN PLANTA DE TRATAMIENTO DE AGUAS RESIDUALES DOMESTICAS (PTAR) EN EL MUNICIPIO DE CHIQUINQUIRÁ - BOYACA”</v>
          </cell>
          <cell r="C44">
            <v>22089959824</v>
          </cell>
          <cell r="D44">
            <v>19655556088</v>
          </cell>
          <cell r="E44">
            <v>2434403736</v>
          </cell>
          <cell r="F44">
            <v>1767196786</v>
          </cell>
          <cell r="G44">
            <v>1767196786</v>
          </cell>
          <cell r="H44">
            <v>0</v>
          </cell>
          <cell r="I44" t="str">
            <v>CORPORACIÓN AUTONOMA REGIONAL DE CUNDINAMARCA $2.434.403.736</v>
          </cell>
          <cell r="J44">
            <v>477143132.19999999</v>
          </cell>
          <cell r="K44">
            <v>437199038</v>
          </cell>
          <cell r="L44">
            <v>0</v>
          </cell>
          <cell r="M44">
            <v>41306</v>
          </cell>
          <cell r="N44" t="str">
            <v>Contrato No. 159 de 2013
CDP 22813
11 Recursos del Tesoro</v>
          </cell>
          <cell r="O44" t="str">
            <v>Contrato No. 159 de 2013
CDP 22813
11 Recursos del Tesoro</v>
          </cell>
          <cell r="P44" t="str">
            <v>Contrato No. 159 de 2013
CDP 22813
11 Recursos del Tesoro</v>
          </cell>
          <cell r="Q44" t="str">
            <v>GRUPO 5</v>
          </cell>
          <cell r="R44" t="str">
            <v>CONSORCIO ALIANZA YDN CHIQUINQUIRA
YAMIL SABBAGH SOLANO
NOARCO S.A.</v>
          </cell>
          <cell r="S44">
            <v>900606472</v>
          </cell>
          <cell r="T44">
            <v>41355</v>
          </cell>
          <cell r="U44">
            <v>21142407457</v>
          </cell>
          <cell r="V44">
            <v>18708003721</v>
          </cell>
          <cell r="W44">
            <v>2434403736</v>
          </cell>
          <cell r="X44">
            <v>1633271880</v>
          </cell>
          <cell r="Y44">
            <v>1633271880</v>
          </cell>
          <cell r="Z44">
            <v>0</v>
          </cell>
          <cell r="AA44">
            <v>0</v>
          </cell>
          <cell r="AB44" t="str">
            <v>CHIQUINQUIRA</v>
          </cell>
          <cell r="AC44" t="str">
            <v>BOYACA</v>
          </cell>
          <cell r="AD44">
            <v>41366</v>
          </cell>
          <cell r="AE44">
            <v>24</v>
          </cell>
          <cell r="AF44">
            <v>0</v>
          </cell>
          <cell r="AG44">
            <v>6342722237.0999994</v>
          </cell>
          <cell r="AH44">
            <v>6342722237.0999994</v>
          </cell>
          <cell r="AI44">
            <v>41514</v>
          </cell>
        </row>
        <row r="45">
          <cell r="A45" t="str">
            <v>PAF-ATF-045-2013</v>
          </cell>
          <cell r="B45" t="str">
            <v>OPTIMIZACIÓN PLANTA NIZA Y CONSTRUCCIÓN DE LÍNEAS DE BY PASS EN EL SECTOR DE LA PLANTA DE TRATAMIENTO DE AGUA POTABLE LUÍS PRIETO GÓMEZ, DEL MUNICIPIO DE MANIZALES”</v>
          </cell>
          <cell r="C45">
            <v>11843415012</v>
          </cell>
          <cell r="D45">
            <v>7381072589</v>
          </cell>
          <cell r="E45">
            <v>4462342424</v>
          </cell>
          <cell r="F45">
            <v>736379128</v>
          </cell>
          <cell r="G45">
            <v>458927411</v>
          </cell>
          <cell r="H45">
            <v>277451716</v>
          </cell>
          <cell r="I45" t="str">
            <v xml:space="preserve">MUNICIPIO $4.739.794.140 
OBRA CIVIL $4.462.342.424
INTERVENTORIA $277.451.716
</v>
          </cell>
          <cell r="J45">
            <v>251595882.80000001</v>
          </cell>
          <cell r="K45">
            <v>160000000</v>
          </cell>
          <cell r="L45">
            <v>0</v>
          </cell>
          <cell r="M45">
            <v>41306</v>
          </cell>
          <cell r="N45" t="str">
            <v>Contrato No. 159 de 2013
CDP 22813
11 Recursos del Tesoro</v>
          </cell>
          <cell r="O45" t="str">
            <v>Contrato No. 159 de 2013
CDP 22813
11 Recursos del Tesoro</v>
          </cell>
          <cell r="P45" t="str">
            <v>Contrato No. 159 de 2013
CDP 22813
11 Recursos del Tesoro</v>
          </cell>
          <cell r="Q45" t="str">
            <v>GRUPO 5</v>
          </cell>
          <cell r="R45" t="str">
            <v xml:space="preserve">CONSORCIO CONSTRUCTOR MANIZALES
Z.R. INGENIERIA S.A.
KONIDOL S.A
INGEAGUAS S.A.S.
</v>
          </cell>
          <cell r="S45">
            <v>900605737</v>
          </cell>
          <cell r="T45">
            <v>41355</v>
          </cell>
          <cell r="U45">
            <v>11286774436</v>
          </cell>
          <cell r="V45">
            <v>6824432012</v>
          </cell>
          <cell r="W45">
            <v>4462342424</v>
          </cell>
          <cell r="X45">
            <v>684679560</v>
          </cell>
          <cell r="Y45">
            <v>407227844</v>
          </cell>
          <cell r="Z45">
            <v>277451716</v>
          </cell>
          <cell r="AA45">
            <v>0</v>
          </cell>
          <cell r="AB45" t="str">
            <v>MANIZALES</v>
          </cell>
          <cell r="AC45" t="str">
            <v>CALDAS</v>
          </cell>
          <cell r="AD45">
            <v>41373</v>
          </cell>
          <cell r="AE45">
            <v>12</v>
          </cell>
          <cell r="AF45">
            <v>0</v>
          </cell>
          <cell r="AG45">
            <v>3386032330.7999997</v>
          </cell>
          <cell r="AH45">
            <v>3386032330.7999997</v>
          </cell>
          <cell r="AI45">
            <v>41514</v>
          </cell>
        </row>
        <row r="46">
          <cell r="A46" t="str">
            <v>PAF-ATF-046-2013</v>
          </cell>
          <cell r="B46" t="str">
            <v>CONSTRUCCIÓN DE REDES DE ACUEDUCTO Y ALCANTARILLADO SANITARIO DEL PROYECTO URBANÍSTICO DE INTERÉS SOCIAL ALTOS DE SAN LUÍS, MUNICIPIO DE SANTANDER DE QUILICHAO”</v>
          </cell>
          <cell r="C46">
            <v>1542209588</v>
          </cell>
          <cell r="D46">
            <v>1542209588</v>
          </cell>
          <cell r="E46">
            <v>0</v>
          </cell>
          <cell r="F46">
            <v>103015358</v>
          </cell>
          <cell r="G46">
            <v>103015358</v>
          </cell>
          <cell r="H46">
            <v>0</v>
          </cell>
          <cell r="I46">
            <v>0</v>
          </cell>
          <cell r="J46">
            <v>32904498.920000002</v>
          </cell>
          <cell r="K46">
            <v>33576019</v>
          </cell>
          <cell r="L46">
            <v>0</v>
          </cell>
          <cell r="M46">
            <v>41306</v>
          </cell>
          <cell r="N46" t="str">
            <v>Contrato No. 036 de 2012 
CDP 274712
10 Recursos Corrientes</v>
          </cell>
          <cell r="O46" t="str">
            <v>Contrato No. 036 de 2012 
CDP 274712
10 Recursos Corrientes</v>
          </cell>
          <cell r="P46" t="str">
            <v>Contrato No. 036 de 2012 
CDP 274712
10 Recursos Corrientes</v>
          </cell>
          <cell r="Q46" t="str">
            <v>GRUPO 5</v>
          </cell>
          <cell r="R46" t="str">
            <v>JOSE FERNANDO SUAREZ DUQUE</v>
          </cell>
          <cell r="S46">
            <v>10116218</v>
          </cell>
          <cell r="T46">
            <v>41355</v>
          </cell>
          <cell r="U46">
            <v>1479289443</v>
          </cell>
          <cell r="V46">
            <v>1479289443</v>
          </cell>
          <cell r="W46">
            <v>0</v>
          </cell>
          <cell r="X46">
            <v>95423775</v>
          </cell>
          <cell r="Y46">
            <v>95423775</v>
          </cell>
          <cell r="Z46">
            <v>0</v>
          </cell>
          <cell r="AA46">
            <v>0</v>
          </cell>
          <cell r="AB46" t="str">
            <v>SANTANDER DE QUILICHAO</v>
          </cell>
          <cell r="AC46" t="str">
            <v>CAUCA</v>
          </cell>
          <cell r="AD46">
            <v>41381</v>
          </cell>
          <cell r="AE46">
            <v>5</v>
          </cell>
          <cell r="AF46">
            <v>0</v>
          </cell>
          <cell r="AG46">
            <v>443786832.89999998</v>
          </cell>
          <cell r="AH46">
            <v>0</v>
          </cell>
          <cell r="AI46">
            <v>0</v>
          </cell>
        </row>
        <row r="47">
          <cell r="A47" t="str">
            <v>PAF-ATF-047-2013</v>
          </cell>
          <cell r="B47" t="str">
            <v>CONSTRUCCIÓN PLANTA DE TRATAMIENTO DE AGUA POTABLE LA NUEVA AURORA Y OBRAS COMPLEMENTARIAS MUNICIPIO DE PEREIRA”</v>
          </cell>
          <cell r="C47">
            <v>11416051890</v>
          </cell>
          <cell r="D47">
            <v>6816051890</v>
          </cell>
          <cell r="E47">
            <v>4600000000</v>
          </cell>
          <cell r="F47">
            <v>799123632</v>
          </cell>
          <cell r="G47">
            <v>799123632</v>
          </cell>
          <cell r="H47">
            <v>0</v>
          </cell>
          <cell r="I47" t="str">
            <v>CONVENIO INTERADMINISTRATIVO                                                                                                                                                                                                                                   
 EAAA PEREIRA S.A. E.S.P$4.600.000.000</v>
          </cell>
          <cell r="J47">
            <v>244303510.44</v>
          </cell>
          <cell r="K47">
            <v>155411745</v>
          </cell>
          <cell r="L47">
            <v>0</v>
          </cell>
          <cell r="M47">
            <v>41306</v>
          </cell>
          <cell r="N47" t="str">
            <v>Contrato No. 159 de 2013
CDP 22813
11 Recursos del Tesoro</v>
          </cell>
          <cell r="O47" t="str">
            <v>Contrato No. 159 de 2013
CDP 22813
11 Recursos del Tesoro</v>
          </cell>
          <cell r="P47" t="str">
            <v>Contrato No. 159 de 2013
CDP 22813
11 Recursos del Tesoro</v>
          </cell>
          <cell r="Q47" t="str">
            <v>GRUPO 5</v>
          </cell>
          <cell r="R47" t="str">
            <v>CONSORCIO CONSTRUCTOR NUEVA AURORA
Z.R. INGENIERIA S.A.
MEYAN S.A.</v>
          </cell>
          <cell r="S47">
            <v>900605771</v>
          </cell>
          <cell r="T47">
            <v>41355</v>
          </cell>
          <cell r="U47">
            <v>10976002611</v>
          </cell>
          <cell r="V47">
            <v>6376002611</v>
          </cell>
          <cell r="W47">
            <v>4600000000</v>
          </cell>
          <cell r="X47">
            <v>733455704</v>
          </cell>
          <cell r="Y47">
            <v>733455704</v>
          </cell>
          <cell r="Z47">
            <v>0</v>
          </cell>
          <cell r="AA47">
            <v>0</v>
          </cell>
          <cell r="AB47" t="str">
            <v>PEREIRA</v>
          </cell>
          <cell r="AC47" t="str">
            <v>RISARALDA</v>
          </cell>
          <cell r="AD47">
            <v>41373</v>
          </cell>
          <cell r="AE47">
            <v>8</v>
          </cell>
          <cell r="AF47">
            <v>0</v>
          </cell>
          <cell r="AG47">
            <v>3292800783.2999997</v>
          </cell>
          <cell r="AH47">
            <v>3292800783.2999997</v>
          </cell>
          <cell r="AI47">
            <v>41514</v>
          </cell>
        </row>
        <row r="48">
          <cell r="A48" t="str">
            <v>PAF-ATF-048-2013</v>
          </cell>
          <cell r="B48" t="str">
            <v>“CONSTRUCCIÓN OBRAS PRIORITARIAS DE ACUEDUCTO FASE I DEL MUNICIPIO DE ESPINAL”</v>
          </cell>
          <cell r="C48">
            <v>7698080646</v>
          </cell>
          <cell r="D48">
            <v>7698080646</v>
          </cell>
          <cell r="E48">
            <v>0</v>
          </cell>
          <cell r="F48">
            <v>538865645</v>
          </cell>
          <cell r="G48">
            <v>538865645</v>
          </cell>
          <cell r="H48">
            <v>0</v>
          </cell>
          <cell r="I48">
            <v>0</v>
          </cell>
          <cell r="J48">
            <v>164738925.81999999</v>
          </cell>
          <cell r="K48">
            <v>168100945</v>
          </cell>
          <cell r="L48">
            <v>0</v>
          </cell>
          <cell r="M48">
            <v>41306</v>
          </cell>
          <cell r="N48" t="str">
            <v>Contrato No. 159 de 2013
CDP 22813
11 Recursos del Tesoro</v>
          </cell>
          <cell r="O48" t="str">
            <v>Contrato No. 159 de 2013
CDP 22813
11 Recursos del Tesoro</v>
          </cell>
          <cell r="P48" t="str">
            <v>Contrato No. 159 de 2013
CDP 22813
11 Recursos del Tesoro</v>
          </cell>
          <cell r="Q48" t="str">
            <v>GRUPO 5</v>
          </cell>
          <cell r="R48" t="str">
            <v>CONSORCIO REDES ESPINAL
ESPINA Y DELFIN COLOMBIA
INGEAGUAS S.A.S.</v>
          </cell>
          <cell r="S48">
            <v>900605763</v>
          </cell>
          <cell r="T48">
            <v>41355</v>
          </cell>
          <cell r="U48">
            <v>7395718728</v>
          </cell>
          <cell r="V48">
            <v>7395718728</v>
          </cell>
          <cell r="W48">
            <v>0</v>
          </cell>
          <cell r="X48">
            <v>533223174</v>
          </cell>
          <cell r="Y48">
            <v>533223174</v>
          </cell>
          <cell r="Z48">
            <v>0</v>
          </cell>
          <cell r="AA48">
            <v>0</v>
          </cell>
          <cell r="AB48" t="str">
            <v>EL ESPINAL</v>
          </cell>
          <cell r="AC48" t="str">
            <v>TOLIMA</v>
          </cell>
          <cell r="AD48">
            <v>41375</v>
          </cell>
          <cell r="AE48">
            <v>22</v>
          </cell>
          <cell r="AF48">
            <v>0</v>
          </cell>
          <cell r="AG48">
            <v>2218715618.4000001</v>
          </cell>
          <cell r="AH48">
            <v>2218715618.4000001</v>
          </cell>
          <cell r="AI48">
            <v>41514</v>
          </cell>
        </row>
        <row r="49">
          <cell r="A49" t="str">
            <v>PAF-ATF-049-2013</v>
          </cell>
          <cell r="B49" t="str">
            <v>“CONSTRUCCIÓN DE LA PRIMERA ETAPA DEL SISTEMA DE ALCANTARILLADO PARA LA URBANIZACIÓN MUNDO FELIZ Y EL BARRIO LAS PETRONITAS DE GALAPA- ATLANTICO”</v>
          </cell>
          <cell r="C49">
            <v>6721160647</v>
          </cell>
          <cell r="D49">
            <v>6721160647</v>
          </cell>
          <cell r="E49">
            <v>0</v>
          </cell>
          <cell r="F49">
            <v>468653962</v>
          </cell>
          <cell r="G49">
            <v>468653962</v>
          </cell>
          <cell r="H49">
            <v>0</v>
          </cell>
          <cell r="I49">
            <v>0</v>
          </cell>
          <cell r="J49">
            <v>143796292.18000001</v>
          </cell>
          <cell r="K49">
            <v>146730910</v>
          </cell>
          <cell r="L49">
            <v>0</v>
          </cell>
          <cell r="M49">
            <v>41317</v>
          </cell>
          <cell r="N49" t="str">
            <v>Contrato No. 159 de 2013
CDP 22813
11 Recursos del Tesoro</v>
          </cell>
          <cell r="O49" t="str">
            <v>Contrato No. 159 de 2013
CDP 22813
11 Recursos del Tesoro</v>
          </cell>
          <cell r="P49" t="str">
            <v>Contrato No. 159 de 2013
CDP 22813
11 Recursos del Tesoro</v>
          </cell>
          <cell r="Q49" t="str">
            <v>GRUPO 6</v>
          </cell>
          <cell r="R49" t="str">
            <v>UNION AGUAS DEL CARIBE
LA MACUIRA INVERSIONES Y CONSTRUCCIONES S.A.
CONSTRUCTORA YACAMAN VIVERO S.A.</v>
          </cell>
          <cell r="S49">
            <v>900610016</v>
          </cell>
          <cell r="T49">
            <v>41380</v>
          </cell>
          <cell r="U49">
            <v>6465372449</v>
          </cell>
          <cell r="V49">
            <v>6465372449</v>
          </cell>
          <cell r="W49">
            <v>0</v>
          </cell>
          <cell r="X49">
            <v>468066343</v>
          </cell>
          <cell r="Y49">
            <v>468066343</v>
          </cell>
          <cell r="Z49">
            <v>0</v>
          </cell>
          <cell r="AA49">
            <v>0</v>
          </cell>
          <cell r="AB49" t="str">
            <v>GALAPA</v>
          </cell>
          <cell r="AC49" t="str">
            <v>ATLANTICO</v>
          </cell>
          <cell r="AD49">
            <v>41384</v>
          </cell>
          <cell r="AE49">
            <v>12</v>
          </cell>
          <cell r="AF49">
            <v>0</v>
          </cell>
          <cell r="AG49">
            <v>1939611734.6999998</v>
          </cell>
          <cell r="AH49">
            <v>1939611734.6999998</v>
          </cell>
          <cell r="AI49">
            <v>41514</v>
          </cell>
        </row>
        <row r="50">
          <cell r="A50" t="str">
            <v>PAF-ATF-050-2013</v>
          </cell>
          <cell r="B50" t="str">
            <v>“OPTIMIZACION Y AMPLIACION DEL SISTEMA DE ACUEDUCTO CASCO URBANO MUNICIPIO DE EL CARMEN DE BOLIVAR- BOLIVAR”</v>
          </cell>
          <cell r="C50">
            <v>35529038286</v>
          </cell>
          <cell r="D50">
            <v>20000000000</v>
          </cell>
          <cell r="E50">
            <v>15529038296</v>
          </cell>
          <cell r="F50">
            <v>2487032680</v>
          </cell>
          <cell r="G50">
            <v>2487032680</v>
          </cell>
          <cell r="H50">
            <v>0</v>
          </cell>
          <cell r="I50" t="str">
            <v xml:space="preserve">CONVENIO INTERADMINISTRATIVO                                                                                                                                                                                                                                      
$15.529.038.286 OBRA CIVIL
CONTRAPARTIDA DEPARTAMENTO
</v>
          </cell>
          <cell r="J50">
            <v>760321419.51999998</v>
          </cell>
          <cell r="K50">
            <v>458919034</v>
          </cell>
          <cell r="L50">
            <v>0</v>
          </cell>
          <cell r="M50">
            <v>41317</v>
          </cell>
          <cell r="N50" t="str">
            <v>Contrato No. 036 de 2012
CDP 274712
16 Fondos Especiales</v>
          </cell>
          <cell r="O50" t="str">
            <v>Contrato No. 036 de 2012
CDP 274712
16 Fondos Especiales</v>
          </cell>
          <cell r="P50" t="str">
            <v>Contrato No. 036 de 2012
CDP 274712
16 Fondos Especiales</v>
          </cell>
          <cell r="Q50" t="str">
            <v>GRUPO 6</v>
          </cell>
          <cell r="R50" t="str">
            <v xml:space="preserve">CONSORCIO ALIANZA YDN CARMEN
YAMIL SABAAGH CONSTRUCCIONES S.A.S
D&amp; S S.A.
EDIFICACIONES TRIVAL S.A. C.V.
</v>
          </cell>
          <cell r="S50">
            <v>900620386</v>
          </cell>
          <cell r="T50">
            <v>41412</v>
          </cell>
          <cell r="U50">
            <v>34089877852</v>
          </cell>
          <cell r="V50">
            <v>18560839556</v>
          </cell>
          <cell r="W50">
            <v>15529038296</v>
          </cell>
          <cell r="X50">
            <v>2309830520</v>
          </cell>
          <cell r="Y50">
            <v>2309830520</v>
          </cell>
          <cell r="Z50">
            <v>0</v>
          </cell>
          <cell r="AA50">
            <v>0</v>
          </cell>
          <cell r="AB50" t="str">
            <v>CARMEN DE BOLIVAR</v>
          </cell>
          <cell r="AC50" t="str">
            <v>BOLIVAR</v>
          </cell>
          <cell r="AD50">
            <v>41417</v>
          </cell>
          <cell r="AE50">
            <v>9</v>
          </cell>
          <cell r="AF50">
            <v>0</v>
          </cell>
          <cell r="AG50">
            <v>10226963355.6</v>
          </cell>
          <cell r="AH50">
            <v>10226963355.6</v>
          </cell>
          <cell r="AI50">
            <v>41480</v>
          </cell>
        </row>
        <row r="51">
          <cell r="A51" t="str">
            <v>PAF-ATF-051-2013</v>
          </cell>
          <cell r="B51" t="str">
            <v>“OPTIMIZACIÓN, CONSTRUCCIÓN Y/O AMPLIACIÓN SISTEMA DE ACUEDUCTO MUNICIPIO DE MAGANGUÉ- BOLIVAR”</v>
          </cell>
          <cell r="C51">
            <v>7774573674</v>
          </cell>
          <cell r="D51">
            <v>7774573674</v>
          </cell>
          <cell r="E51">
            <v>0</v>
          </cell>
          <cell r="F51">
            <v>554220157</v>
          </cell>
          <cell r="G51">
            <v>554220157</v>
          </cell>
          <cell r="H51">
            <v>0</v>
          </cell>
          <cell r="I51">
            <v>0</v>
          </cell>
          <cell r="J51">
            <v>166575876.62</v>
          </cell>
          <cell r="K51">
            <v>169771303</v>
          </cell>
          <cell r="L51">
            <v>0</v>
          </cell>
          <cell r="M51">
            <v>41317</v>
          </cell>
          <cell r="N51" t="str">
            <v>Contrato No. 036 de 2012
CDP 274712
16 Fondos Especiales</v>
          </cell>
          <cell r="O51" t="str">
            <v>Contrato No. 036 de 2012
CDP 274712
16 Fondos Especiales</v>
          </cell>
          <cell r="P51" t="str">
            <v>Contrato No. 159 de 2013
CDP 22813
11 Recursos del tesoro</v>
          </cell>
          <cell r="Q51" t="str">
            <v>GRUPO 6</v>
          </cell>
          <cell r="R51" t="str">
            <v>VALORES Y CONTRATOS S.A.</v>
          </cell>
          <cell r="S51">
            <v>800182330</v>
          </cell>
          <cell r="T51">
            <v>41380</v>
          </cell>
          <cell r="U51">
            <v>7596432647</v>
          </cell>
          <cell r="V51">
            <v>7596432647</v>
          </cell>
          <cell r="W51">
            <v>0</v>
          </cell>
          <cell r="X51">
            <v>493174000</v>
          </cell>
          <cell r="Y51">
            <v>493174000</v>
          </cell>
          <cell r="Z51">
            <v>0</v>
          </cell>
          <cell r="AA51">
            <v>0</v>
          </cell>
          <cell r="AB51" t="str">
            <v>MAGANGUE</v>
          </cell>
          <cell r="AC51" t="str">
            <v>BOLIVAR</v>
          </cell>
          <cell r="AD51">
            <v>41417</v>
          </cell>
          <cell r="AE51">
            <v>8</v>
          </cell>
          <cell r="AF51">
            <v>0</v>
          </cell>
          <cell r="AG51">
            <v>2278929794.0999999</v>
          </cell>
          <cell r="AH51">
            <v>2278929794.0999999</v>
          </cell>
          <cell r="AI51">
            <v>41523</v>
          </cell>
        </row>
        <row r="52">
          <cell r="A52" t="str">
            <v>PAF-ATF-052-2013</v>
          </cell>
          <cell r="B52" t="str">
            <v>“MEJORAMIENTO REDES DE ALCANTARILLADO BARRIO LAS FERIAS DEL MUNICIPIO DE LA DORADA - CALDAS FASE II”</v>
          </cell>
          <cell r="C52">
            <v>4455164840</v>
          </cell>
          <cell r="D52">
            <v>4455164840</v>
          </cell>
          <cell r="E52">
            <v>0</v>
          </cell>
          <cell r="F52">
            <v>356413187</v>
          </cell>
          <cell r="G52">
            <v>356413187</v>
          </cell>
          <cell r="H52">
            <v>0</v>
          </cell>
          <cell r="I52">
            <v>0</v>
          </cell>
          <cell r="J52">
            <v>96231560.540000007</v>
          </cell>
          <cell r="K52">
            <v>98195470</v>
          </cell>
          <cell r="L52">
            <v>0</v>
          </cell>
          <cell r="M52">
            <v>41317</v>
          </cell>
          <cell r="N52" t="str">
            <v>Contrato No. 159 de 2013
CDP 22813
11 Recursos del Tesoro</v>
          </cell>
          <cell r="O52" t="str">
            <v>Contrato No. 159 de 2013
CDP 22813
11 Recursos del Tesoro</v>
          </cell>
          <cell r="P52" t="str">
            <v>Contrato No. 159 de 2013
CDP 22813
11 Recursos del Tesoro</v>
          </cell>
          <cell r="Q52" t="str">
            <v>GRUPO 6</v>
          </cell>
          <cell r="R52" t="str">
            <v>CONSORCIO ALCANTARILLADO DORADA 2013
JAIRO EFRÁIN CERON MARTINEZ
ING. CIVILES ASOCIADOS CONSTRUCCIONES S.A.S.</v>
          </cell>
          <cell r="S52">
            <v>900611967</v>
          </cell>
          <cell r="T52">
            <v>41380</v>
          </cell>
          <cell r="U52">
            <v>3908439344</v>
          </cell>
          <cell r="V52">
            <v>3908439344</v>
          </cell>
          <cell r="W52">
            <v>0</v>
          </cell>
          <cell r="X52">
            <v>286011464</v>
          </cell>
          <cell r="Y52">
            <v>286011464</v>
          </cell>
          <cell r="Z52">
            <v>0</v>
          </cell>
          <cell r="AA52">
            <v>0</v>
          </cell>
          <cell r="AB52" t="str">
            <v>LA DORADA</v>
          </cell>
          <cell r="AC52" t="str">
            <v>CALDAS</v>
          </cell>
          <cell r="AD52">
            <v>41387</v>
          </cell>
          <cell r="AE52">
            <v>6</v>
          </cell>
          <cell r="AF52">
            <v>0</v>
          </cell>
          <cell r="AG52">
            <v>1172531803.2</v>
          </cell>
          <cell r="AH52">
            <v>1172531803.2</v>
          </cell>
          <cell r="AI52">
            <v>41514</v>
          </cell>
        </row>
        <row r="53">
          <cell r="A53" t="str">
            <v>PAF-ATF-053-2013
PAF-ATF-102-2013</v>
          </cell>
          <cell r="B53" t="str">
            <v>“ACUEDUCTO REGIONAL INTERDEPARTAMENTAL”</v>
          </cell>
          <cell r="C53">
            <v>32937853075</v>
          </cell>
          <cell r="D53">
            <v>32937853075</v>
          </cell>
          <cell r="E53">
            <v>0</v>
          </cell>
          <cell r="F53">
            <v>1279077857</v>
          </cell>
          <cell r="G53">
            <v>1279077857</v>
          </cell>
          <cell r="H53">
            <v>0</v>
          </cell>
          <cell r="I53">
            <v>0</v>
          </cell>
          <cell r="J53">
            <v>684338618.63999999</v>
          </cell>
          <cell r="K53">
            <v>698304713</v>
          </cell>
          <cell r="L53">
            <v>0</v>
          </cell>
          <cell r="M53">
            <v>41317</v>
          </cell>
          <cell r="N53" t="str">
            <v>Contrato No. 159 de 2013
CDP 22813
11 Recursos del Tesoro</v>
          </cell>
          <cell r="O53" t="str">
            <v>Contrato No. 159 de 2013
CDP 22813
11 Recursos del Tesoro</v>
          </cell>
          <cell r="P53" t="str">
            <v>Contrato No. 159 de 2013
CDP 22813
11 Recursos del Tesoro</v>
          </cell>
          <cell r="Q53" t="str">
            <v>GRUPO 6
GRUPO 14</v>
          </cell>
          <cell r="R53" t="str">
            <v>CONSTRUCTORA CONCRETO S.A.</v>
          </cell>
          <cell r="S53">
            <v>890901110</v>
          </cell>
          <cell r="T53">
            <v>41558</v>
          </cell>
          <cell r="U53">
            <v>26350344906</v>
          </cell>
          <cell r="V53">
            <v>26350344906</v>
          </cell>
          <cell r="W53">
            <v>0</v>
          </cell>
          <cell r="X53">
            <v>1227716160</v>
          </cell>
          <cell r="Y53">
            <v>1227716160</v>
          </cell>
          <cell r="Z53">
            <v>0</v>
          </cell>
          <cell r="AA53">
            <v>0</v>
          </cell>
          <cell r="AB53" t="str">
            <v>GUACHENÈ, PADILLA,PUERTO TEJADA, VILLA RICA</v>
          </cell>
          <cell r="AC53" t="str">
            <v>VALLE DEL CAUCA</v>
          </cell>
          <cell r="AD53">
            <v>41576</v>
          </cell>
          <cell r="AE53">
            <v>12</v>
          </cell>
          <cell r="AF53">
            <v>0</v>
          </cell>
          <cell r="AG53">
            <v>7905103471.7999992</v>
          </cell>
          <cell r="AH53">
            <v>0</v>
          </cell>
          <cell r="AI53">
            <v>0</v>
          </cell>
        </row>
        <row r="54">
          <cell r="A54" t="str">
            <v>PAF-ATF-054-2013</v>
          </cell>
          <cell r="B54" t="str">
            <v>“OPTIMIZACIÓN DEL SISTEMA DE ALCANTARILLADO Y PTAR DEL MUNICIPIO DE JURADÓ - CHOCO”</v>
          </cell>
          <cell r="C54">
            <v>4423249680</v>
          </cell>
          <cell r="D54">
            <v>4423249680</v>
          </cell>
          <cell r="E54">
            <v>0</v>
          </cell>
          <cell r="F54">
            <v>353859974</v>
          </cell>
          <cell r="G54">
            <v>353859974</v>
          </cell>
          <cell r="H54">
            <v>0</v>
          </cell>
          <cell r="I54">
            <v>0</v>
          </cell>
          <cell r="J54">
            <v>95542193.079999998</v>
          </cell>
          <cell r="K54">
            <v>97492034</v>
          </cell>
          <cell r="L54">
            <v>0</v>
          </cell>
          <cell r="M54">
            <v>41317</v>
          </cell>
          <cell r="N54" t="str">
            <v>Contrato No. 159 de 2013
CDP 22813
11 Recursos del Tesoro</v>
          </cell>
          <cell r="O54" t="str">
            <v>Contrato No. 159 de 2013
CDP 22813
11 Recursos del Tesoro</v>
          </cell>
          <cell r="P54" t="str">
            <v>Contrato No. 159 de 2013
CDP 22813
11 Recursos del Tesoro</v>
          </cell>
          <cell r="Q54" t="str">
            <v>GRUPO 6</v>
          </cell>
          <cell r="R54" t="str">
            <v>UNION TEMPORAL JURADO 2013
CONSTRUCTORA SINATEL LTDA
LUIS EDUARDO SALDAÑA RODRIGUEZ
LUIS ARNULFO TELLEZ QUITIAN</v>
          </cell>
          <cell r="S54">
            <v>900613028</v>
          </cell>
          <cell r="T54">
            <v>41380</v>
          </cell>
          <cell r="U54">
            <v>4342419969</v>
          </cell>
          <cell r="V54">
            <v>4342419969</v>
          </cell>
          <cell r="W54">
            <v>0</v>
          </cell>
          <cell r="X54">
            <v>351127781</v>
          </cell>
          <cell r="Y54">
            <v>351127781</v>
          </cell>
          <cell r="Z54">
            <v>0</v>
          </cell>
          <cell r="AA54">
            <v>0</v>
          </cell>
          <cell r="AB54" t="str">
            <v>JURADO</v>
          </cell>
          <cell r="AC54" t="str">
            <v>CHOCO</v>
          </cell>
          <cell r="AD54">
            <v>41393</v>
          </cell>
          <cell r="AE54">
            <v>8</v>
          </cell>
          <cell r="AF54">
            <v>0</v>
          </cell>
          <cell r="AG54">
            <v>1302725990.7</v>
          </cell>
          <cell r="AH54">
            <v>1302725990.7</v>
          </cell>
          <cell r="AI54">
            <v>41514</v>
          </cell>
        </row>
        <row r="55">
          <cell r="A55" t="str">
            <v>PAF-ATF-055-2013</v>
          </cell>
          <cell r="B55" t="str">
            <v>“CONSTRUCCIÓN RED DE ALCANTARILLADO INTERCEPTOR EL YULO MUNCIPIO DE RICAURTE"</v>
          </cell>
          <cell r="C55">
            <v>4130668670</v>
          </cell>
          <cell r="D55">
            <v>4130668670</v>
          </cell>
          <cell r="E55">
            <v>0</v>
          </cell>
          <cell r="F55">
            <v>330453494</v>
          </cell>
          <cell r="G55">
            <v>330453494</v>
          </cell>
          <cell r="H55">
            <v>0</v>
          </cell>
          <cell r="I55">
            <v>0</v>
          </cell>
          <cell r="J55">
            <v>89222443.280000001</v>
          </cell>
          <cell r="K55">
            <v>91043309</v>
          </cell>
          <cell r="L55">
            <v>0</v>
          </cell>
          <cell r="M55">
            <v>41317</v>
          </cell>
          <cell r="N55" t="str">
            <v>Contrato No. 159 de 2013
CDP 22813
11 Recursos del Tesoro</v>
          </cell>
          <cell r="O55" t="str">
            <v>Contrato No. 159 de 2013
CDP 22813
11 Recursos del Tesoro</v>
          </cell>
          <cell r="P55" t="str">
            <v>Contrato No. 159 de 2013
CDP 22813
11 Recursos del Tesoro</v>
          </cell>
          <cell r="Q55" t="str">
            <v>GRUPO 6</v>
          </cell>
          <cell r="R55" t="str">
            <v>CONSORCIO PROSPERIDAD 2013
LA MACUIRA INVERSIONES Y CONSTRUCCIONES
VNF S.A.
HORACIO VEGA CARDENAS</v>
          </cell>
          <cell r="S55">
            <v>900606407</v>
          </cell>
          <cell r="T55">
            <v>41380</v>
          </cell>
          <cell r="U55">
            <v>3788023833</v>
          </cell>
          <cell r="V55">
            <v>3788023833</v>
          </cell>
          <cell r="W55">
            <v>0</v>
          </cell>
          <cell r="X55">
            <v>327767491</v>
          </cell>
          <cell r="Y55">
            <v>327767491</v>
          </cell>
          <cell r="Z55">
            <v>0</v>
          </cell>
          <cell r="AA55">
            <v>0</v>
          </cell>
          <cell r="AB55" t="str">
            <v>RICAURTE</v>
          </cell>
          <cell r="AC55" t="str">
            <v>CUNDINAMARCA</v>
          </cell>
          <cell r="AD55">
            <v>41387</v>
          </cell>
          <cell r="AE55">
            <v>6</v>
          </cell>
          <cell r="AF55">
            <v>0</v>
          </cell>
          <cell r="AG55">
            <v>1136407149.8999999</v>
          </cell>
          <cell r="AH55">
            <v>1136407149.8999999</v>
          </cell>
          <cell r="AI55">
            <v>41514</v>
          </cell>
        </row>
        <row r="56">
          <cell r="A56" t="str">
            <v>PAF-ATF-056-2013</v>
          </cell>
          <cell r="B56" t="str">
            <v>“CONSTRUCCIÓN PRIMERA ETAPA DESCOLE ALCANTARILLADO COMBINADO CORREGIMIENTO DE JOSÉ MARÍA HERNÁNDEZ, MUNICIPIO DE PUPIALES- NARIÑO”</v>
          </cell>
          <cell r="C56">
            <v>998148083</v>
          </cell>
          <cell r="D56">
            <v>998148083</v>
          </cell>
          <cell r="E56">
            <v>0</v>
          </cell>
          <cell r="F56">
            <v>79851847</v>
          </cell>
          <cell r="G56">
            <v>79851847</v>
          </cell>
          <cell r="H56">
            <v>0</v>
          </cell>
          <cell r="I56">
            <v>0</v>
          </cell>
          <cell r="J56">
            <v>21559998.600000001</v>
          </cell>
          <cell r="K56">
            <v>22000000</v>
          </cell>
          <cell r="L56">
            <v>0</v>
          </cell>
          <cell r="M56">
            <v>41317</v>
          </cell>
          <cell r="N56" t="str">
            <v>Contrato No. 036 de 2012 
CDP 274712
10 Recursos Corrientes</v>
          </cell>
          <cell r="O56" t="str">
            <v>Contrato No. 036 de 2012 
CDP 274712
10 Recursos Corrientes</v>
          </cell>
          <cell r="P56" t="str">
            <v>Contrato No. 036 de 2012 
CDP 274712
10 Recursos Corrientes</v>
          </cell>
          <cell r="Q56" t="str">
            <v>GRUPO 6</v>
          </cell>
          <cell r="R56" t="str">
            <v xml:space="preserve">CONSORCIO CONSTRUCCIONES CIVILES 4
CALDERON INGENIEROS S.A.
CARLOS HERNAN ARIAS BETANCOURTH
JUAN CARLOS SANCHEZ GALVEZ
</v>
          </cell>
          <cell r="S56">
            <v>900608515</v>
          </cell>
          <cell r="T56">
            <v>41380</v>
          </cell>
          <cell r="U56">
            <v>979452918</v>
          </cell>
          <cell r="V56">
            <v>979452918</v>
          </cell>
          <cell r="W56">
            <v>0</v>
          </cell>
          <cell r="X56">
            <v>79279354</v>
          </cell>
          <cell r="Y56">
            <v>79279354</v>
          </cell>
          <cell r="Z56">
            <v>0</v>
          </cell>
          <cell r="AA56">
            <v>0</v>
          </cell>
          <cell r="AB56" t="str">
            <v>PUPIALES</v>
          </cell>
          <cell r="AC56" t="str">
            <v>NARIÑO</v>
          </cell>
          <cell r="AD56">
            <v>41390</v>
          </cell>
          <cell r="AE56">
            <v>8</v>
          </cell>
          <cell r="AF56">
            <v>0</v>
          </cell>
          <cell r="AG56">
            <v>293835875.39999998</v>
          </cell>
          <cell r="AH56">
            <v>0</v>
          </cell>
          <cell r="AI56">
            <v>0</v>
          </cell>
        </row>
        <row r="57">
          <cell r="A57" t="str">
            <v>PAF-ATF-057-2013</v>
          </cell>
          <cell r="B57" t="str">
            <v>“CONSTRUCCIÓN DE ALCANTARILLADO SANITARIO, SISTEMA DE TRATAMIENTO DE AGUAS RESIDUALES VEREDA MOHECHIZA MUNICIPIO DE YACUANQUER- NARIÑO”</v>
          </cell>
          <cell r="C57">
            <v>559826471</v>
          </cell>
          <cell r="D57">
            <v>559826471</v>
          </cell>
          <cell r="E57">
            <v>0</v>
          </cell>
          <cell r="F57">
            <v>27991324</v>
          </cell>
          <cell r="G57">
            <v>27991324</v>
          </cell>
          <cell r="H57">
            <v>0</v>
          </cell>
          <cell r="I57">
            <v>0</v>
          </cell>
          <cell r="J57">
            <v>11756355.9</v>
          </cell>
          <cell r="K57">
            <v>11996282</v>
          </cell>
          <cell r="L57">
            <v>0</v>
          </cell>
          <cell r="M57">
            <v>41317</v>
          </cell>
          <cell r="N57" t="str">
            <v>Contrato No. 036 de 2012 
CDP 274712
16 Fondos Especiales</v>
          </cell>
          <cell r="O57" t="str">
            <v>Contrato No. 036 de 2012 
CDP 274712
16 Fondos Especiales</v>
          </cell>
          <cell r="P57">
            <v>0</v>
          </cell>
          <cell r="Q57" t="str">
            <v>GRUPO 6</v>
          </cell>
          <cell r="R57" t="str">
            <v>CONSORCIO NARIÑO 2013
MIGUEL FERNANDO BURBANO MERA
EDILBERTO IBARRA DELGADO
SERGIO ARMANDO PANTOJA ORTIZ
FRANCISCO JAVIER VIVEROS PAZ
JHON JAIRO GALINDEZ SANTANDER</v>
          </cell>
          <cell r="S57">
            <v>900611068</v>
          </cell>
          <cell r="T57">
            <v>41380</v>
          </cell>
          <cell r="U57">
            <v>546465278</v>
          </cell>
          <cell r="V57">
            <v>546465278</v>
          </cell>
          <cell r="W57">
            <v>0</v>
          </cell>
          <cell r="X57">
            <v>27944865</v>
          </cell>
          <cell r="Y57">
            <v>27944865</v>
          </cell>
          <cell r="Z57">
            <v>0</v>
          </cell>
          <cell r="AA57">
            <v>0</v>
          </cell>
          <cell r="AB57" t="str">
            <v>YACUANQUER</v>
          </cell>
          <cell r="AC57" t="str">
            <v>NARIÑO</v>
          </cell>
          <cell r="AD57">
            <v>41381</v>
          </cell>
          <cell r="AE57">
            <v>6</v>
          </cell>
          <cell r="AF57">
            <v>41443</v>
          </cell>
          <cell r="AG57">
            <v>163939583.40000001</v>
          </cell>
          <cell r="AH57">
            <v>163939583.40000001</v>
          </cell>
          <cell r="AI57">
            <v>41515</v>
          </cell>
        </row>
        <row r="58">
          <cell r="A58" t="str">
            <v>PAF-ATF-058-2013</v>
          </cell>
          <cell r="B58" t="str">
            <v>“OPTIMIZACIÓN Y AMPLIACIÓN DEL SISTEMA DE ACUEDUCTO DE LA CABECERA MUNICIPAL DE LOS PALMITOS- SUCRE”</v>
          </cell>
          <cell r="C58">
            <v>3938914151</v>
          </cell>
          <cell r="D58">
            <v>3938914151</v>
          </cell>
          <cell r="E58">
            <v>0</v>
          </cell>
          <cell r="F58">
            <v>300454097</v>
          </cell>
          <cell r="G58">
            <v>300454097</v>
          </cell>
          <cell r="H58">
            <v>0</v>
          </cell>
          <cell r="I58">
            <v>0</v>
          </cell>
          <cell r="J58">
            <v>84787364.960000008</v>
          </cell>
          <cell r="K58">
            <v>86517719</v>
          </cell>
          <cell r="L58">
            <v>0</v>
          </cell>
          <cell r="M58">
            <v>41317</v>
          </cell>
          <cell r="N58" t="str">
            <v>Contrato No. 036 de 2012
CDP 274712
16 Fondos Especiales</v>
          </cell>
          <cell r="O58" t="str">
            <v>Contrato No. 036 de 2012
CDP 274712
16 Fondos Especiales</v>
          </cell>
          <cell r="P58" t="str">
            <v>Contrato No. 036 de 2012
CDP 274712
16 Fondos Especiales</v>
          </cell>
          <cell r="Q58" t="str">
            <v>GRUPO 6</v>
          </cell>
          <cell r="R58" t="str">
            <v>CONSORCIO POZOS DE SUCRE 2013
CONSTRUCTORA INCO S.A.S.
GONZALO GONZALEZ VIANA
DANIEL ENRIQUE NUÑEZ GUERRA</v>
          </cell>
          <cell r="S58">
            <v>900612237</v>
          </cell>
          <cell r="T58">
            <v>41380</v>
          </cell>
          <cell r="U58">
            <v>3820158240</v>
          </cell>
          <cell r="V58">
            <v>3820158240</v>
          </cell>
          <cell r="W58">
            <v>0</v>
          </cell>
          <cell r="X58">
            <v>298015295</v>
          </cell>
          <cell r="Y58">
            <v>298015295</v>
          </cell>
          <cell r="Z58">
            <v>0</v>
          </cell>
          <cell r="AA58">
            <v>0</v>
          </cell>
          <cell r="AB58" t="str">
            <v>PALMITOS</v>
          </cell>
          <cell r="AC58" t="str">
            <v>SUCRE</v>
          </cell>
          <cell r="AD58">
            <v>41383</v>
          </cell>
          <cell r="AE58">
            <v>9</v>
          </cell>
          <cell r="AF58">
            <v>0</v>
          </cell>
          <cell r="AG58">
            <v>1146047472</v>
          </cell>
          <cell r="AH58">
            <v>1146047472</v>
          </cell>
          <cell r="AI58">
            <v>41473</v>
          </cell>
        </row>
        <row r="59">
          <cell r="A59" t="str">
            <v>PAF-ATF-059-2013</v>
          </cell>
          <cell r="B59" t="str">
            <v>OPTIMIZACIÓN Y AMPLIACIÓN DEL SISTEMA DE ALCANTARILLADO DE AGUAS RESIDUALES DEL CORREGIMIENTO EL REPOSO, MUNICIPIO DE APARTADÓ (ANTIOQUIA)”</v>
          </cell>
          <cell r="C59">
            <v>8139603820</v>
          </cell>
          <cell r="D59">
            <v>8139603820</v>
          </cell>
          <cell r="E59">
            <v>0</v>
          </cell>
          <cell r="F59">
            <v>569772267</v>
          </cell>
          <cell r="G59">
            <v>569772267</v>
          </cell>
          <cell r="H59">
            <v>0</v>
          </cell>
          <cell r="I59">
            <v>0</v>
          </cell>
          <cell r="J59">
            <v>174187521.74000001</v>
          </cell>
          <cell r="K59">
            <v>177742369</v>
          </cell>
          <cell r="L59">
            <v>0</v>
          </cell>
          <cell r="M59">
            <v>41339</v>
          </cell>
          <cell r="N59" t="str">
            <v>Contrato No. 159 de 2013
CDP 22813
11 Recursos del Tesoro</v>
          </cell>
          <cell r="O59" t="str">
            <v>Contrato No. 159 de 2013
CDP 22813
11 Recursos del Tesoro</v>
          </cell>
          <cell r="P59" t="str">
            <v>Contrato No. 159 de 2013
CDP 22813
11 Recursos del Tesoro</v>
          </cell>
          <cell r="Q59" t="str">
            <v>GRUPO 7</v>
          </cell>
          <cell r="R59" t="str">
            <v xml:space="preserve">CONSORCIO EL REPOSO
SANEAR S.A.
PAECIA S.A.S
RODRIGO LENIS SUCERQUIA
</v>
          </cell>
          <cell r="S59">
            <v>900629533</v>
          </cell>
          <cell r="T59">
            <v>41425</v>
          </cell>
          <cell r="U59">
            <v>7735362060</v>
          </cell>
          <cell r="V59">
            <v>7735362060</v>
          </cell>
          <cell r="W59">
            <v>0</v>
          </cell>
          <cell r="X59">
            <v>510574000</v>
          </cell>
          <cell r="Y59">
            <v>510574000</v>
          </cell>
          <cell r="Z59">
            <v>0</v>
          </cell>
          <cell r="AA59">
            <v>0</v>
          </cell>
          <cell r="AB59" t="str">
            <v>APARTADO</v>
          </cell>
          <cell r="AC59" t="str">
            <v>ANTIOQUIA</v>
          </cell>
          <cell r="AD59">
            <v>41452</v>
          </cell>
          <cell r="AE59">
            <v>10</v>
          </cell>
          <cell r="AF59">
            <v>0</v>
          </cell>
          <cell r="AG59">
            <v>2320608618</v>
          </cell>
          <cell r="AH59">
            <v>0</v>
          </cell>
          <cell r="AI59">
            <v>0</v>
          </cell>
        </row>
        <row r="60">
          <cell r="A60" t="str">
            <v>PAF-ATF-060-2013</v>
          </cell>
          <cell r="B60" t="str">
            <v>“CONSTRUCCIÓN DE LA ETAPA FINAL DE LA RED MATRIZ DE DISTRIBUCIÓN DEL SISTEMA DE ACUEDUCTO EN EL MUNICIPIO DE ARAUCA”</v>
          </cell>
          <cell r="C60">
            <v>8303396564</v>
          </cell>
          <cell r="D60">
            <v>8303396564</v>
          </cell>
          <cell r="E60">
            <v>0</v>
          </cell>
          <cell r="F60">
            <v>470504566</v>
          </cell>
          <cell r="G60">
            <v>470504566</v>
          </cell>
          <cell r="H60">
            <v>0</v>
          </cell>
          <cell r="I60">
            <v>0</v>
          </cell>
          <cell r="J60">
            <v>175478022.59999999</v>
          </cell>
          <cell r="K60">
            <v>179059207</v>
          </cell>
          <cell r="L60">
            <v>0</v>
          </cell>
          <cell r="M60">
            <v>41339</v>
          </cell>
          <cell r="N60" t="str">
            <v>Contrato No. 159 de 2013
CDP 22813
11 Recursos del Tesoro</v>
          </cell>
          <cell r="O60" t="str">
            <v>Contrato No. 159 de 2013
CDP 22813
11 Recursos del Tesoro</v>
          </cell>
          <cell r="P60" t="str">
            <v>Contrato No. 159 de 2013
CDP 22813
11 Recursos del Tesoro</v>
          </cell>
          <cell r="Q60" t="str">
            <v>GRUPO 7</v>
          </cell>
          <cell r="R60" t="str">
            <v>ANDINA DE CONSTRUCCIONES Y ASOCIADOS S.A.</v>
          </cell>
          <cell r="S60">
            <v>890918866</v>
          </cell>
          <cell r="T60">
            <v>41390</v>
          </cell>
          <cell r="U60">
            <v>8004497648</v>
          </cell>
          <cell r="V60">
            <v>8004497648</v>
          </cell>
          <cell r="W60">
            <v>0</v>
          </cell>
          <cell r="X60">
            <v>436804960</v>
          </cell>
          <cell r="Y60">
            <v>436804960</v>
          </cell>
          <cell r="Z60">
            <v>0</v>
          </cell>
          <cell r="AA60">
            <v>0</v>
          </cell>
          <cell r="AB60" t="str">
            <v>ARAUCA</v>
          </cell>
          <cell r="AC60" t="str">
            <v>ARAUCA</v>
          </cell>
          <cell r="AD60">
            <v>41394</v>
          </cell>
          <cell r="AE60">
            <v>10</v>
          </cell>
          <cell r="AF60">
            <v>0</v>
          </cell>
          <cell r="AG60">
            <v>2401349294.4000001</v>
          </cell>
          <cell r="AH60">
            <v>2401349294</v>
          </cell>
          <cell r="AI60">
            <v>41565</v>
          </cell>
        </row>
        <row r="61">
          <cell r="A61" t="str">
            <v>PAF-ATF-061-2013</v>
          </cell>
          <cell r="B61" t="str">
            <v>“AMPLIACIÓN REDES DE ALCANTARILLADO SANITARIO CABECERA MUNIICPAL DE SABANALARGA CUENCA NORORIENTAL SEGUNDA ETAPA BARRIOS: 7 DE AGOSTO, VILLA BELÉN Y LAS AMÉRICAS, Y AMPLIACIÓN DE REDES DE ACUEDUCTO BARRIO 7 DE AGOSTO, SABANALARGA (ATLÁNTICO)”</v>
          </cell>
          <cell r="C61">
            <v>2556163202</v>
          </cell>
          <cell r="D61">
            <v>2556163202</v>
          </cell>
          <cell r="E61">
            <v>0</v>
          </cell>
          <cell r="F61">
            <v>161337689</v>
          </cell>
          <cell r="G61">
            <v>161337689</v>
          </cell>
          <cell r="H61">
            <v>0</v>
          </cell>
          <cell r="I61">
            <v>0</v>
          </cell>
          <cell r="J61">
            <v>54350017.82</v>
          </cell>
          <cell r="K61">
            <v>55459202</v>
          </cell>
          <cell r="L61">
            <v>0</v>
          </cell>
          <cell r="M61">
            <v>41339</v>
          </cell>
          <cell r="N61" t="str">
            <v>Contrato No. 036 de 2012
CDP 274712
16 Fondos Especiales</v>
          </cell>
          <cell r="O61" t="str">
            <v>Contrato No. 036 de 2012
CDP 274712
16 Fondos Especiales</v>
          </cell>
          <cell r="P61" t="str">
            <v>Contrato No. 036 de 2012
CDP 274712
16 Fondos Especiales</v>
          </cell>
          <cell r="Q61" t="str">
            <v>GRUPO 7</v>
          </cell>
          <cell r="R61" t="str">
            <v>MEJIA VILLEGAS CONSTRUCTORES
CARLOS ALBERTO VILLEGAS LINARES</v>
          </cell>
          <cell r="S61">
            <v>890406491</v>
          </cell>
          <cell r="T61">
            <v>41390</v>
          </cell>
          <cell r="U61">
            <v>2482904239</v>
          </cell>
          <cell r="V61">
            <v>2482904239</v>
          </cell>
          <cell r="W61">
            <v>0</v>
          </cell>
          <cell r="X61">
            <v>159319040</v>
          </cell>
          <cell r="Y61">
            <v>159319040</v>
          </cell>
          <cell r="Z61">
            <v>0</v>
          </cell>
          <cell r="AA61">
            <v>0</v>
          </cell>
          <cell r="AB61" t="str">
            <v>SABANALARGA</v>
          </cell>
          <cell r="AC61" t="str">
            <v>ATLANTICO</v>
          </cell>
          <cell r="AD61">
            <v>41404</v>
          </cell>
          <cell r="AE61">
            <v>6</v>
          </cell>
          <cell r="AF61">
            <v>0</v>
          </cell>
          <cell r="AG61">
            <v>744871271.69999993</v>
          </cell>
          <cell r="AH61">
            <v>744871271.70000005</v>
          </cell>
          <cell r="AI61">
            <v>41544</v>
          </cell>
        </row>
        <row r="62">
          <cell r="A62" t="str">
            <v>PAF-ATF-062-2013</v>
          </cell>
          <cell r="B62" t="str">
            <v>"CONSTRUCCIÓN PLAN MAESTRO ALCANTARILLADO, DEPARTANENTO DE BOYACA, MUNICIPIO DE GARAGOA"</v>
          </cell>
          <cell r="C62">
            <v>11821252114</v>
          </cell>
          <cell r="D62">
            <v>11821252114</v>
          </cell>
          <cell r="E62">
            <v>0</v>
          </cell>
          <cell r="F62">
            <v>711151277</v>
          </cell>
          <cell r="G62">
            <v>711151277</v>
          </cell>
          <cell r="H62">
            <v>0</v>
          </cell>
          <cell r="I62">
            <v>0</v>
          </cell>
          <cell r="J62">
            <v>250648067.81999999</v>
          </cell>
          <cell r="K62">
            <v>255763335</v>
          </cell>
          <cell r="L62">
            <v>0</v>
          </cell>
          <cell r="M62">
            <v>41339</v>
          </cell>
          <cell r="N62" t="str">
            <v>Contrato No. 159 de 2013
CDP 22813
11 Recursos del Tesoro</v>
          </cell>
          <cell r="O62" t="str">
            <v>Contrato No. 159 de 2013
CDP 22813
11 Recursos del Tesoro</v>
          </cell>
          <cell r="P62" t="str">
            <v>Contrato No. 159 de 2013
CDP 22813
11 Recursos del Tesoro</v>
          </cell>
          <cell r="Q62" t="str">
            <v>GRUPO 7</v>
          </cell>
          <cell r="R62" t="str">
            <v>CONSORCIO PLAN MAESTRO GARAGOA
ORLANDO FAJARDO CASTILLO
LUIS GABRIEL NIETO GARCIA
SERAVEZZA LIMITADA</v>
          </cell>
          <cell r="S62">
            <v>900616034</v>
          </cell>
          <cell r="T62">
            <v>41390</v>
          </cell>
          <cell r="U62">
            <v>11285343555</v>
          </cell>
          <cell r="V62">
            <v>11285343555</v>
          </cell>
          <cell r="W62">
            <v>0</v>
          </cell>
          <cell r="X62">
            <v>685513600</v>
          </cell>
          <cell r="Y62">
            <v>685513600</v>
          </cell>
          <cell r="Z62">
            <v>0</v>
          </cell>
          <cell r="AA62">
            <v>0</v>
          </cell>
          <cell r="AB62" t="str">
            <v>GARAGOA</v>
          </cell>
          <cell r="AC62" t="str">
            <v>BOYACA</v>
          </cell>
          <cell r="AD62">
            <v>41396</v>
          </cell>
          <cell r="AE62">
            <v>12</v>
          </cell>
          <cell r="AF62">
            <v>0</v>
          </cell>
          <cell r="AG62">
            <v>3385603066.5</v>
          </cell>
          <cell r="AH62">
            <v>0</v>
          </cell>
          <cell r="AI62">
            <v>0</v>
          </cell>
        </row>
        <row r="63">
          <cell r="A63" t="str">
            <v>PAF-ATF-063-2013</v>
          </cell>
          <cell r="B63" t="str">
            <v>"CONSTRUCCIÓN DEL INTERCEPTOR VILLA JARDIN CASCO URBANO, DEPARTAMENTO DE BOYACA MUNICIPIO DE PAIPA"</v>
          </cell>
          <cell r="C63">
            <v>13116560966</v>
          </cell>
          <cell r="D63">
            <v>13116560966</v>
          </cell>
          <cell r="E63">
            <v>0</v>
          </cell>
          <cell r="F63">
            <v>803399050</v>
          </cell>
          <cell r="G63">
            <v>803399050</v>
          </cell>
          <cell r="H63">
            <v>0</v>
          </cell>
          <cell r="I63">
            <v>0</v>
          </cell>
          <cell r="J63">
            <v>278399200.31999999</v>
          </cell>
          <cell r="K63">
            <v>284080817</v>
          </cell>
          <cell r="L63">
            <v>0</v>
          </cell>
          <cell r="M63">
            <v>41339</v>
          </cell>
          <cell r="N63" t="str">
            <v>Contrato No. 159 de 2013
CDP 22813
11 Recursos del Tesoro</v>
          </cell>
          <cell r="O63" t="str">
            <v>Contrato No. 159 de 2013
CDP 22813
11 Recursos del Tesoro</v>
          </cell>
          <cell r="P63" t="str">
            <v>Contrato No. 159 de 2013
CDP 22813
11 Recursos del Tesoro</v>
          </cell>
          <cell r="Q63" t="str">
            <v>GRUPO 7</v>
          </cell>
          <cell r="R63" t="str">
            <v xml:space="preserve">CONSORCIO INTERCEPTOR BICENTENERIO PAIPA
ORLANDO FAJARDO CASTILLO
CONSTRUCTORA FAJARDO NIETO LIMITADA
LUIS GABRIEL NIETO GARCIA
</v>
          </cell>
          <cell r="S63">
            <v>900616041</v>
          </cell>
          <cell r="T63">
            <v>41390</v>
          </cell>
          <cell r="U63">
            <v>12404840019</v>
          </cell>
          <cell r="V63">
            <v>12404840019</v>
          </cell>
          <cell r="W63">
            <v>0</v>
          </cell>
          <cell r="X63">
            <v>744418400</v>
          </cell>
          <cell r="Y63">
            <v>744418400</v>
          </cell>
          <cell r="Z63">
            <v>0</v>
          </cell>
          <cell r="AA63">
            <v>0</v>
          </cell>
          <cell r="AB63" t="str">
            <v>PAIPA</v>
          </cell>
          <cell r="AC63" t="str">
            <v>BOYACA</v>
          </cell>
          <cell r="AD63">
            <v>41396</v>
          </cell>
          <cell r="AE63">
            <v>12</v>
          </cell>
          <cell r="AF63">
            <v>0</v>
          </cell>
          <cell r="AG63">
            <v>3721452005.6999998</v>
          </cell>
          <cell r="AH63">
            <v>3721452006</v>
          </cell>
          <cell r="AI63" t="str">
            <v>Radicado Fidubogotá 17-09-2013</v>
          </cell>
        </row>
        <row r="64">
          <cell r="A64" t="str">
            <v>PAF-ATF-064-2013</v>
          </cell>
          <cell r="B64" t="str">
            <v>"OPTIMIZACIÓN DEL SISTEMA DE ACUEDUCTO Y ALCANTARILLADO DE LA ZONA CENTRO, SUR Y BARRIO LOS ANDES DEPARTAMENTO DE CALDAS, MUNICIPIO DE LA DORADA"</v>
          </cell>
          <cell r="C64">
            <v>19031313903</v>
          </cell>
          <cell r="D64">
            <v>19031313903</v>
          </cell>
          <cell r="E64">
            <v>0</v>
          </cell>
          <cell r="F64">
            <v>1332191973</v>
          </cell>
          <cell r="G64">
            <v>1332191973</v>
          </cell>
          <cell r="H64">
            <v>0</v>
          </cell>
          <cell r="I64">
            <v>0</v>
          </cell>
          <cell r="J64">
            <v>407270117.51999998</v>
          </cell>
          <cell r="K64">
            <v>415581753</v>
          </cell>
          <cell r="L64">
            <v>0</v>
          </cell>
          <cell r="M64">
            <v>41339</v>
          </cell>
          <cell r="N64" t="str">
            <v>Contrato No. 159 de 2013
CDP 22813
11 Recursos del Tesoro</v>
          </cell>
          <cell r="O64" t="str">
            <v>Contrato No. 159 de 2013
CDP 22813
11 Recursos del Tesoro</v>
          </cell>
          <cell r="P64" t="str">
            <v>Contrato No. 159 de 2013
CDP 22813
11 Recursos del Tesoro</v>
          </cell>
          <cell r="Q64" t="str">
            <v>GRUPO 7</v>
          </cell>
          <cell r="R64" t="str">
            <v>CONSORCIO LA DORADA 64
CONEQUIPOS ING LTDA
INGENIEROS G.F. S.A.S
CONSICAL LTDA</v>
          </cell>
          <cell r="S64">
            <v>900614114</v>
          </cell>
          <cell r="T64">
            <v>41384</v>
          </cell>
          <cell r="U64">
            <v>17416344907</v>
          </cell>
          <cell r="V64">
            <v>17416344907</v>
          </cell>
          <cell r="W64">
            <v>0</v>
          </cell>
          <cell r="X64">
            <v>1229599536</v>
          </cell>
          <cell r="Y64">
            <v>1229599536</v>
          </cell>
          <cell r="Z64">
            <v>0</v>
          </cell>
          <cell r="AA64">
            <v>0</v>
          </cell>
          <cell r="AB64" t="str">
            <v>LA DORADA</v>
          </cell>
          <cell r="AC64" t="str">
            <v>CALDAS</v>
          </cell>
          <cell r="AD64">
            <v>41387</v>
          </cell>
          <cell r="AE64">
            <v>10</v>
          </cell>
          <cell r="AF64">
            <v>0</v>
          </cell>
          <cell r="AG64">
            <v>5224903472.0999994</v>
          </cell>
          <cell r="AH64">
            <v>5224903472</v>
          </cell>
          <cell r="AI64">
            <v>41537</v>
          </cell>
        </row>
        <row r="65">
          <cell r="A65" t="str">
            <v>PAF-ATF-065-2013</v>
          </cell>
          <cell r="B65" t="str">
            <v>"AMPLIACIÓN DEL SITEMA DE ALCANTARILLADO SANITARIO PARA LA CONEXIÓN DE LOS BARRIOS YOVANNI SOTO, EL PRADO Y MARIA CONCEPCIÓN, DEPARTAMENTO DEL CESAR MUNICIPIO DE PUEBLO BELLO"</v>
          </cell>
          <cell r="C65">
            <v>961916124</v>
          </cell>
          <cell r="D65">
            <v>961916124</v>
          </cell>
          <cell r="E65">
            <v>0</v>
          </cell>
          <cell r="F65">
            <v>57714967</v>
          </cell>
          <cell r="G65">
            <v>57714967</v>
          </cell>
          <cell r="H65">
            <v>0</v>
          </cell>
          <cell r="I65">
            <v>0</v>
          </cell>
          <cell r="J65">
            <v>20392621.82</v>
          </cell>
          <cell r="K65">
            <v>20808798</v>
          </cell>
          <cell r="L65">
            <v>0</v>
          </cell>
          <cell r="M65">
            <v>41339</v>
          </cell>
          <cell r="N65" t="str">
            <v>Contrato No. 159 de 2013
CDP 22813
11 Recursos del Tesoro</v>
          </cell>
          <cell r="O65" t="str">
            <v>Contrato No. 159 de 2013
CDP 22813
11 Recursos del Tesoro</v>
          </cell>
          <cell r="P65" t="str">
            <v>Contrato No. 159 de 2013
CDP 22813
11 Recursos del Tesoro</v>
          </cell>
          <cell r="Q65" t="str">
            <v>GRUPO 7</v>
          </cell>
          <cell r="R65" t="str">
            <v>UNION TEMPORAL ALCANTARILLADOS 2013
PAECIA S.A.S.
AGUIDEL S.A.S.</v>
          </cell>
          <cell r="S65">
            <v>900618176</v>
          </cell>
          <cell r="T65">
            <v>41394</v>
          </cell>
          <cell r="U65">
            <v>936682914</v>
          </cell>
          <cell r="V65">
            <v>936682914</v>
          </cell>
          <cell r="W65">
            <v>0</v>
          </cell>
          <cell r="X65">
            <v>53592000</v>
          </cell>
          <cell r="Y65">
            <v>53592000</v>
          </cell>
          <cell r="Z65">
            <v>0</v>
          </cell>
          <cell r="AA65">
            <v>0</v>
          </cell>
          <cell r="AB65" t="str">
            <v>PUEBLO BELLO</v>
          </cell>
          <cell r="AC65" t="str">
            <v>CESAR</v>
          </cell>
          <cell r="AD65">
            <v>41404</v>
          </cell>
          <cell r="AE65">
            <v>5</v>
          </cell>
          <cell r="AF65">
            <v>0</v>
          </cell>
          <cell r="AG65">
            <v>281004874.19999999</v>
          </cell>
          <cell r="AH65">
            <v>281004874.19999999</v>
          </cell>
          <cell r="AI65">
            <v>41592</v>
          </cell>
        </row>
        <row r="66">
          <cell r="A66" t="str">
            <v>PAF-ATF-066-2013</v>
          </cell>
          <cell r="B66" t="str">
            <v>"CONSTRUCCIÓN DE LA PLANTA DE TRATAMIENTO DE AGUAS RESIDUALES Y TERMINACIÓN DE LAS REDES COLECTORAS DEL SISTEMA DE ALCANTARILLADO EN CIUDAD MUTIS CABECERA MUNICIPAL, DEPARTAMENTO DEL CHOCO MUNICIPIO DE BAHIA SOLANO"</v>
          </cell>
          <cell r="C66">
            <v>9400454197</v>
          </cell>
          <cell r="D66">
            <v>9400454197</v>
          </cell>
          <cell r="E66">
            <v>0</v>
          </cell>
          <cell r="F66">
            <v>709792392</v>
          </cell>
          <cell r="G66">
            <v>709792392</v>
          </cell>
          <cell r="H66">
            <v>0</v>
          </cell>
          <cell r="I66">
            <v>0</v>
          </cell>
          <cell r="J66">
            <v>202204931.78</v>
          </cell>
          <cell r="K66">
            <v>206331563</v>
          </cell>
          <cell r="L66">
            <v>0</v>
          </cell>
          <cell r="M66">
            <v>41339</v>
          </cell>
          <cell r="N66" t="str">
            <v>Contrato No. 159 de 2013
CDP 22813
11 Recursos del Tesoro</v>
          </cell>
          <cell r="O66" t="str">
            <v>Contrato No. 159 de 2013
CDP 22813
11 Recursos del Tesoro</v>
          </cell>
          <cell r="P66" t="str">
            <v>Contrato No. 159 de 2013
CDP 22813
11 Recursos del Tesoro</v>
          </cell>
          <cell r="Q66" t="str">
            <v>GRUPO 7</v>
          </cell>
          <cell r="R66" t="str">
            <v>TSK ELECTRONICA Y ELECTRICIDAD S.A</v>
          </cell>
          <cell r="S66">
            <v>480359017</v>
          </cell>
          <cell r="T66">
            <v>41390</v>
          </cell>
          <cell r="U66">
            <v>8897698625</v>
          </cell>
          <cell r="V66">
            <v>8897698625</v>
          </cell>
          <cell r="W66">
            <v>0</v>
          </cell>
          <cell r="X66">
            <v>662093200</v>
          </cell>
          <cell r="Y66">
            <v>662093200</v>
          </cell>
          <cell r="Z66">
            <v>0</v>
          </cell>
          <cell r="AA66">
            <v>0</v>
          </cell>
          <cell r="AB66" t="str">
            <v>BAHIA SOLANO</v>
          </cell>
          <cell r="AC66" t="str">
            <v>CHOCO</v>
          </cell>
          <cell r="AD66">
            <v>41411</v>
          </cell>
          <cell r="AE66">
            <v>12</v>
          </cell>
          <cell r="AF66">
            <v>0</v>
          </cell>
          <cell r="AG66">
            <v>2669309587.5</v>
          </cell>
          <cell r="AH66">
            <v>0</v>
          </cell>
          <cell r="AI66">
            <v>0</v>
          </cell>
        </row>
        <row r="67">
          <cell r="A67" t="str">
            <v>PAF-ATF-067-2013</v>
          </cell>
          <cell r="B67" t="str">
            <v>"CONSTRUCCIÓN DEL EMBALSE SANTA MARTA DEL SISTEMA DE ACUEDUCTO, DEPARTAMENTO DE CUNDIBNAMARCA, MUNICIPIO DE FACATATIVA"</v>
          </cell>
          <cell r="C67">
            <v>8396396047</v>
          </cell>
          <cell r="D67">
            <v>8396396047</v>
          </cell>
          <cell r="E67">
            <v>0</v>
          </cell>
          <cell r="F67">
            <v>581928439</v>
          </cell>
          <cell r="G67">
            <v>581928439</v>
          </cell>
          <cell r="H67">
            <v>0</v>
          </cell>
          <cell r="I67">
            <v>0</v>
          </cell>
          <cell r="J67">
            <v>179566489.72</v>
          </cell>
          <cell r="K67">
            <v>183231112</v>
          </cell>
          <cell r="L67">
            <v>0</v>
          </cell>
          <cell r="M67">
            <v>41339</v>
          </cell>
          <cell r="N67" t="str">
            <v>Contrato No. 159 de 2013
CDP 22813
11 Recursos del Tesoro</v>
          </cell>
          <cell r="O67" t="str">
            <v>Contrato No. 159 de 2013
CDP 22813
11 Recursos del Tesoro</v>
          </cell>
          <cell r="P67" t="str">
            <v>Contrato No. 159 de 2013
CDP 22813
11 Recursos del Tesoro</v>
          </cell>
          <cell r="Q67" t="str">
            <v>GRUPO 7</v>
          </cell>
          <cell r="R67" t="str">
            <v xml:space="preserve">CONSORCIO EMBALSE FACATATIVA
ALDO GUTIERREZ FRANCO
EDUARDO GIRONZA
</v>
          </cell>
          <cell r="S67">
            <v>900617780</v>
          </cell>
          <cell r="T67">
            <v>41390</v>
          </cell>
          <cell r="U67">
            <v>7959981888</v>
          </cell>
          <cell r="V67">
            <v>7959981888</v>
          </cell>
          <cell r="W67">
            <v>0</v>
          </cell>
          <cell r="X67">
            <v>552960400</v>
          </cell>
          <cell r="Y67">
            <v>552960400</v>
          </cell>
          <cell r="Z67">
            <v>0</v>
          </cell>
          <cell r="AA67">
            <v>0</v>
          </cell>
          <cell r="AB67" t="str">
            <v>FACATATIVA</v>
          </cell>
          <cell r="AC67" t="str">
            <v>CUNDINAMARCA</v>
          </cell>
          <cell r="AD67">
            <v>41403</v>
          </cell>
          <cell r="AE67">
            <v>12</v>
          </cell>
          <cell r="AF67">
            <v>0</v>
          </cell>
          <cell r="AG67">
            <v>2387994566.4000001</v>
          </cell>
          <cell r="AH67">
            <v>0</v>
          </cell>
          <cell r="AI67">
            <v>0</v>
          </cell>
        </row>
        <row r="68">
          <cell r="A68" t="str">
            <v>PAF-ATF-068-2013                                                                                                                                                                                                                                                                                                   
PAF-ATF-088-2013</v>
          </cell>
          <cell r="B68" t="str">
            <v>"AMPLIACIÓN Y OPTIMIZACIÓN DEL ACUEDUCTO DE LOS CORREGIMIENTOS DE ISLAS DEL ROSARIO, PALMIRA Y TASAJERA, DEPARTAMENTO DEL MAGDALENA, MUNICIPIO DE PUEBLO VIEJO"</v>
          </cell>
          <cell r="C68">
            <v>5297308498</v>
          </cell>
          <cell r="D68">
            <v>5297308498</v>
          </cell>
          <cell r="E68">
            <v>0</v>
          </cell>
          <cell r="F68">
            <v>0</v>
          </cell>
          <cell r="G68">
            <v>0</v>
          </cell>
          <cell r="H68">
            <v>0</v>
          </cell>
          <cell r="I68">
            <v>0</v>
          </cell>
          <cell r="J68">
            <v>105946169.96000001</v>
          </cell>
          <cell r="K68">
            <v>114731521</v>
          </cell>
          <cell r="L68">
            <v>0</v>
          </cell>
          <cell r="M68">
            <v>41339</v>
          </cell>
          <cell r="N68">
            <v>0</v>
          </cell>
          <cell r="O68">
            <v>0</v>
          </cell>
          <cell r="P68">
            <v>0</v>
          </cell>
          <cell r="Q68" t="str">
            <v>GRUPO 7                                                                                                                                                                                                                                                                                                                  GRUPO 3A</v>
          </cell>
          <cell r="R68">
            <v>0</v>
          </cell>
          <cell r="S68">
            <v>0</v>
          </cell>
          <cell r="T68" t="str">
            <v>SUSPENSIÓN</v>
          </cell>
          <cell r="U68">
            <v>0</v>
          </cell>
          <cell r="V68">
            <v>0</v>
          </cell>
          <cell r="W68">
            <v>0</v>
          </cell>
          <cell r="X68">
            <v>0</v>
          </cell>
          <cell r="Y68">
            <v>0</v>
          </cell>
          <cell r="Z68">
            <v>0</v>
          </cell>
          <cell r="AA68">
            <v>0</v>
          </cell>
          <cell r="AB68" t="str">
            <v>PUEBLO VIEJO</v>
          </cell>
          <cell r="AC68" t="str">
            <v>MAGDALENA</v>
          </cell>
          <cell r="AD68">
            <v>0</v>
          </cell>
          <cell r="AE68">
            <v>9</v>
          </cell>
          <cell r="AF68">
            <v>0</v>
          </cell>
          <cell r="AG68">
            <v>0</v>
          </cell>
          <cell r="AH68">
            <v>0</v>
          </cell>
          <cell r="AI68">
            <v>0</v>
          </cell>
        </row>
        <row r="69">
          <cell r="A69" t="str">
            <v>PAF-ATF-069-2013</v>
          </cell>
          <cell r="B69" t="str">
            <v>"CONSTRUCCIÓN DEL ALCANTARILLADO SANITARIO URBANIZACIÓN 20 DE JULIO VEREDA DE LA AGUADA Y CONSTRUCCIÓN DEL ALCANTARILLADO SANITARIO Y SISTEMA DE TRATAMIENTO DE AGUAS RESIDUALES VEREDA TASNAQUE, DEPARTAMENTO DE NARIÑO, MUNICIPIO DE YACUANQUER".</v>
          </cell>
          <cell r="C69">
            <v>582617660</v>
          </cell>
          <cell r="D69">
            <v>582617660</v>
          </cell>
          <cell r="E69">
            <v>0</v>
          </cell>
          <cell r="F69">
            <v>29130883</v>
          </cell>
          <cell r="G69">
            <v>29130883</v>
          </cell>
          <cell r="H69">
            <v>0</v>
          </cell>
          <cell r="I69">
            <v>0</v>
          </cell>
          <cell r="J69">
            <v>12234970.859999999</v>
          </cell>
          <cell r="K69">
            <v>12484664</v>
          </cell>
          <cell r="L69">
            <v>0</v>
          </cell>
          <cell r="M69">
            <v>41339</v>
          </cell>
          <cell r="N69" t="str">
            <v>Contrato No. 036 de 2012 
CDP 274712
10 Recursos Corrientes</v>
          </cell>
          <cell r="O69" t="str">
            <v>Contrato 036 de 2012
CDP 316212
13 Nación</v>
          </cell>
          <cell r="P69" t="str">
            <v>Contrato No. 036 de 2012 
CDP 274712
10 Recursos Corrientes</v>
          </cell>
          <cell r="Q69" t="str">
            <v>GRUPO 7</v>
          </cell>
          <cell r="R69" t="str">
            <v>CONSORCIO ALCANTARILLADO 20 DE JULIO
HECTOR JULIO CASAS ORDOÑEZ
PROMOTORA NACIONAL DE CONSTRUCCIONES PRONACON S.A.S.</v>
          </cell>
          <cell r="S69">
            <v>900620547</v>
          </cell>
          <cell r="T69">
            <v>41394</v>
          </cell>
          <cell r="U69">
            <v>536256101</v>
          </cell>
          <cell r="V69">
            <v>536256101</v>
          </cell>
          <cell r="W69">
            <v>0</v>
          </cell>
          <cell r="X69">
            <v>29064960</v>
          </cell>
          <cell r="Y69">
            <v>29064960</v>
          </cell>
          <cell r="Z69">
            <v>0</v>
          </cell>
          <cell r="AA69">
            <v>0</v>
          </cell>
          <cell r="AB69" t="str">
            <v>YACUANQUER</v>
          </cell>
          <cell r="AC69" t="str">
            <v>NARIÑO</v>
          </cell>
          <cell r="AD69">
            <v>41414</v>
          </cell>
          <cell r="AE69">
            <v>6</v>
          </cell>
          <cell r="AF69">
            <v>0</v>
          </cell>
          <cell r="AG69">
            <v>160876830.29999998</v>
          </cell>
          <cell r="AH69">
            <v>160876830</v>
          </cell>
          <cell r="AI69">
            <v>41535</v>
          </cell>
        </row>
        <row r="70">
          <cell r="A70" t="str">
            <v>PAF-ATF-070-2013</v>
          </cell>
          <cell r="B70" t="str">
            <v>“CONSTRUCCIÓN SISTEMA DE ALCANTARILLADO PLUVIAL SECTORES CALLE 9 Y 8 ENTRE CARRERAS 12D Y 2 Y CALLE 7 ENTRE CARRERA 7 Y 2 DEL MUNICIPIO DE CIMITARRA (SANTANDER)”</v>
          </cell>
          <cell r="C70">
            <v>4439473895</v>
          </cell>
          <cell r="D70">
            <v>4439473895</v>
          </cell>
          <cell r="E70">
            <v>0</v>
          </cell>
          <cell r="F70">
            <v>318298585</v>
          </cell>
          <cell r="G70">
            <v>318298585</v>
          </cell>
          <cell r="H70">
            <v>0</v>
          </cell>
          <cell r="I70">
            <v>0</v>
          </cell>
          <cell r="J70">
            <v>95155449.600000009</v>
          </cell>
          <cell r="K70">
            <v>97097398</v>
          </cell>
          <cell r="L70">
            <v>0</v>
          </cell>
          <cell r="M70">
            <v>41339</v>
          </cell>
          <cell r="N70" t="str">
            <v>Contrato No. 159 de 2013
CDP 22813
16 Fondos Especiales</v>
          </cell>
          <cell r="O70" t="str">
            <v>Contrato No. 159 de 2013
CDP 22813
16 Fondos Especiales</v>
          </cell>
          <cell r="P70" t="str">
            <v>Contrato No. 159 de 2013
CDP 22813
16 Fondos Especiales</v>
          </cell>
          <cell r="Q70" t="str">
            <v>GRUPO 7</v>
          </cell>
          <cell r="R70" t="str">
            <v>UNION TEMPORAL ALCANTARILLADOS
DAVID VEGA LUNA
GAMA INGENIEROS Y ARQUITECTOS S.A.S.</v>
          </cell>
          <cell r="S70">
            <v>900614538</v>
          </cell>
          <cell r="T70">
            <v>41394</v>
          </cell>
          <cell r="U70">
            <v>4161410913</v>
          </cell>
          <cell r="V70">
            <v>4161410913</v>
          </cell>
          <cell r="W70">
            <v>0</v>
          </cell>
          <cell r="X70">
            <v>317115000</v>
          </cell>
          <cell r="Y70">
            <v>317115000</v>
          </cell>
          <cell r="Z70">
            <v>0</v>
          </cell>
          <cell r="AA70">
            <v>0</v>
          </cell>
          <cell r="AB70" t="str">
            <v>CIMITARRA</v>
          </cell>
          <cell r="AC70" t="str">
            <v>SANTANDER</v>
          </cell>
          <cell r="AD70">
            <v>41401</v>
          </cell>
          <cell r="AE70">
            <v>8</v>
          </cell>
          <cell r="AF70">
            <v>0</v>
          </cell>
          <cell r="AG70">
            <v>1248423273.8999999</v>
          </cell>
          <cell r="AH70">
            <v>1248423273.8999999</v>
          </cell>
          <cell r="AI70">
            <v>41521</v>
          </cell>
        </row>
        <row r="71">
          <cell r="A71" t="str">
            <v>PAF-ATF-071-2013</v>
          </cell>
          <cell r="B71" t="str">
            <v>“OPTIMIZACIÓN DEL SISTEMA DE ALCANTARILLADO CASCO URBANO FASE I MUNICIPIO DE FALAN (TOLIMA)”</v>
          </cell>
          <cell r="C71">
            <v>1812681048</v>
          </cell>
          <cell r="D71">
            <v>1812681048</v>
          </cell>
          <cell r="E71">
            <v>0</v>
          </cell>
          <cell r="F71">
            <v>116070952</v>
          </cell>
          <cell r="G71">
            <v>116070952</v>
          </cell>
          <cell r="H71">
            <v>0</v>
          </cell>
          <cell r="I71">
            <v>0</v>
          </cell>
          <cell r="J71">
            <v>38575040</v>
          </cell>
          <cell r="K71">
            <v>39362286</v>
          </cell>
          <cell r="L71">
            <v>0</v>
          </cell>
          <cell r="M71">
            <v>41339</v>
          </cell>
          <cell r="N71" t="str">
            <v>Contrato No. 159 de 2013
CDP 22813
16 Fondos Especiales</v>
          </cell>
          <cell r="O71" t="str">
            <v>Contrato No. 159 de 2013
CDP 22813
16 Fondos Especiales</v>
          </cell>
          <cell r="P71" t="str">
            <v>Contrato No. 159 de 2013
CDP 22813
16 Fondos Especiales</v>
          </cell>
          <cell r="Q71" t="str">
            <v>GRUPO 7</v>
          </cell>
          <cell r="R71" t="str">
            <v xml:space="preserve">CONSORCIO MEGA REDES CARIBE
UCO S.A.
VIRGILIO ENRIQUE OSORIO TORRES
LUIS VALDIMIR PEÑALOZA FUENTES
</v>
          </cell>
          <cell r="S71">
            <v>900616495</v>
          </cell>
          <cell r="T71">
            <v>41394</v>
          </cell>
          <cell r="U71">
            <v>1745528248</v>
          </cell>
          <cell r="V71">
            <v>1745528248</v>
          </cell>
          <cell r="W71">
            <v>0</v>
          </cell>
          <cell r="X71">
            <v>114666000</v>
          </cell>
          <cell r="Y71">
            <v>114666000</v>
          </cell>
          <cell r="Z71">
            <v>0</v>
          </cell>
          <cell r="AA71">
            <v>0</v>
          </cell>
          <cell r="AB71" t="str">
            <v>FALAN</v>
          </cell>
          <cell r="AC71" t="str">
            <v>TOLIMA</v>
          </cell>
          <cell r="AD71">
            <v>41403</v>
          </cell>
          <cell r="AE71">
            <v>4</v>
          </cell>
          <cell r="AF71">
            <v>0</v>
          </cell>
          <cell r="AG71">
            <v>523658474.39999998</v>
          </cell>
          <cell r="AH71">
            <v>523658474.39999998</v>
          </cell>
          <cell r="AI71">
            <v>41537</v>
          </cell>
        </row>
        <row r="72">
          <cell r="A72" t="str">
            <v>PAF-ATF-072-2013</v>
          </cell>
          <cell r="B72" t="str">
            <v>“CONSTRUCCIÓN ALCANTARILLADO CASCO URBANO MUNICIPIO DE PRADERA (VALLE DEL CAUCA)”</v>
          </cell>
          <cell r="C72">
            <v>9851829083</v>
          </cell>
          <cell r="D72">
            <v>9851829083</v>
          </cell>
          <cell r="E72">
            <v>0</v>
          </cell>
          <cell r="F72">
            <v>603131105</v>
          </cell>
          <cell r="G72">
            <v>603131105</v>
          </cell>
          <cell r="H72">
            <v>0</v>
          </cell>
          <cell r="I72">
            <v>0</v>
          </cell>
          <cell r="J72">
            <v>209099203.75999999</v>
          </cell>
          <cell r="K72">
            <v>213366534</v>
          </cell>
          <cell r="L72">
            <v>0</v>
          </cell>
          <cell r="M72">
            <v>41339</v>
          </cell>
          <cell r="N72" t="str">
            <v>Contrato No. 159 de 2013
CDP 22813
16 Fondos Especiales</v>
          </cell>
          <cell r="O72" t="str">
            <v>Contrato No. 159 de 2013
CDP 22813
16 Fondos Especiales</v>
          </cell>
          <cell r="P72" t="str">
            <v>Contrato No. 159 de 2013
CDP 22813
16 Fondos Especiales</v>
          </cell>
          <cell r="Q72" t="str">
            <v>GRUPO 7</v>
          </cell>
          <cell r="R72" t="str">
            <v>INGENIERIA Y CONTRATOS S.A.S.</v>
          </cell>
          <cell r="S72">
            <v>800011651</v>
          </cell>
          <cell r="T72">
            <v>41394</v>
          </cell>
          <cell r="U72">
            <v>9240156121</v>
          </cell>
          <cell r="V72">
            <v>9240156121</v>
          </cell>
          <cell r="W72">
            <v>0</v>
          </cell>
          <cell r="X72">
            <v>561042816</v>
          </cell>
          <cell r="Y72">
            <v>561042816</v>
          </cell>
          <cell r="Z72">
            <v>0</v>
          </cell>
          <cell r="AA72">
            <v>0</v>
          </cell>
          <cell r="AB72" t="str">
            <v>PRADERA</v>
          </cell>
          <cell r="AC72" t="str">
            <v>VALLE DEL CAUCA</v>
          </cell>
          <cell r="AD72">
            <v>41402</v>
          </cell>
          <cell r="AE72">
            <v>10</v>
          </cell>
          <cell r="AF72">
            <v>0</v>
          </cell>
          <cell r="AG72">
            <v>2772046836.2999997</v>
          </cell>
          <cell r="AH72">
            <v>0</v>
          </cell>
          <cell r="AI72">
            <v>0</v>
          </cell>
        </row>
        <row r="73">
          <cell r="A73" t="str">
            <v>PAF-ATF-073-2013</v>
          </cell>
          <cell r="B73" t="str">
            <v>“CONSTRUCCIÓN CLAUSURA DEL SITIO DE DISPOSICIÓN FINAL DE NAVARRO EN EL MUNICIPIO DE SANTIAGO DE CALI (VALLE DEL CAUCA)”</v>
          </cell>
          <cell r="C73">
            <v>5444444445</v>
          </cell>
          <cell r="D73">
            <v>5444444445</v>
          </cell>
          <cell r="E73">
            <v>0</v>
          </cell>
          <cell r="F73">
            <v>435555555</v>
          </cell>
          <cell r="G73">
            <v>435555555</v>
          </cell>
          <cell r="H73">
            <v>0</v>
          </cell>
          <cell r="I73">
            <v>0</v>
          </cell>
          <cell r="J73">
            <v>117600000</v>
          </cell>
          <cell r="K73">
            <v>120000000</v>
          </cell>
          <cell r="L73">
            <v>0</v>
          </cell>
          <cell r="M73">
            <v>41339</v>
          </cell>
          <cell r="N73" t="str">
            <v xml:space="preserve">CDP 152012  
SEGUN MAIL REMITIDO DEL MVCT                                                                                                                                                                                                                                                 </v>
          </cell>
          <cell r="O73" t="str">
            <v>Contrato No. 036 de 2012
CDP 274712
16 Fondos Especiales</v>
          </cell>
          <cell r="P73" t="str">
            <v>Contrato No. 036 de 2012
CDP 274712
16 Fondos Especiales</v>
          </cell>
          <cell r="Q73" t="str">
            <v>GRUPO 7</v>
          </cell>
          <cell r="R73" t="str">
            <v>OMAR VELEZ HOYOS</v>
          </cell>
          <cell r="S73">
            <v>19130521</v>
          </cell>
          <cell r="T73">
            <v>41394</v>
          </cell>
          <cell r="U73">
            <v>4895672808</v>
          </cell>
          <cell r="V73">
            <v>4895672808</v>
          </cell>
          <cell r="W73">
            <v>0</v>
          </cell>
          <cell r="X73">
            <v>428272000</v>
          </cell>
          <cell r="Y73">
            <v>428272000</v>
          </cell>
          <cell r="Z73">
            <v>0</v>
          </cell>
          <cell r="AA73">
            <v>0</v>
          </cell>
          <cell r="AB73" t="str">
            <v>SANTIAGO DE CALI</v>
          </cell>
          <cell r="AC73" t="str">
            <v>VALLE DEL CAUCA</v>
          </cell>
          <cell r="AD73">
            <v>41402</v>
          </cell>
          <cell r="AE73">
            <v>12</v>
          </cell>
          <cell r="AF73">
            <v>0</v>
          </cell>
          <cell r="AG73">
            <v>1468701842.3999999</v>
          </cell>
          <cell r="AH73">
            <v>1468701843</v>
          </cell>
          <cell r="AI73">
            <v>41550</v>
          </cell>
        </row>
        <row r="74">
          <cell r="A74" t="str">
            <v>PAF-ATF-077-2013</v>
          </cell>
          <cell r="B74" t="str">
            <v>“OPTIMIZACIÓN DE LOS COMPONENTES DEL SISTEMA DE ACUEDUCTO DEL CASCO URBANO DEL MUNICIPIO DE PARATEBUENO - DEPARTAMENTO DE CUNDINAMARCA”</v>
          </cell>
          <cell r="C74">
            <v>3533642021</v>
          </cell>
          <cell r="D74">
            <v>3533642021</v>
          </cell>
          <cell r="E74">
            <v>0</v>
          </cell>
          <cell r="F74">
            <v>247354941</v>
          </cell>
          <cell r="G74">
            <v>247354941</v>
          </cell>
          <cell r="H74">
            <v>0</v>
          </cell>
          <cell r="I74">
            <v>0</v>
          </cell>
          <cell r="J74">
            <v>75619939.239999995</v>
          </cell>
          <cell r="K74">
            <v>77163203</v>
          </cell>
          <cell r="L74">
            <v>0</v>
          </cell>
          <cell r="M74">
            <v>41355</v>
          </cell>
          <cell r="N74" t="str">
            <v>Contrato No. 036 de 2012
CDP 274712
16 Fondos Especiales</v>
          </cell>
          <cell r="O74" t="str">
            <v>Contrato No. 036 de 2012
CDP 274712
16 Fondos Especiales</v>
          </cell>
          <cell r="P74" t="str">
            <v>-</v>
          </cell>
          <cell r="Q74" t="str">
            <v xml:space="preserve">GRUPO 8 </v>
          </cell>
          <cell r="R74" t="str">
            <v>CONSORCIO MEDELLIN
SANEAR S.A.
PAECIA S.A.</v>
          </cell>
          <cell r="S74">
            <v>900629172</v>
          </cell>
          <cell r="T74">
            <v>41425</v>
          </cell>
          <cell r="U74">
            <v>3334942716</v>
          </cell>
          <cell r="V74">
            <v>3334942716</v>
          </cell>
          <cell r="W74">
            <v>0</v>
          </cell>
          <cell r="X74">
            <v>246553360</v>
          </cell>
          <cell r="Y74">
            <v>246553360</v>
          </cell>
          <cell r="Z74">
            <v>0</v>
          </cell>
          <cell r="AA74">
            <v>0</v>
          </cell>
          <cell r="AB74" t="str">
            <v>PARATABUENO</v>
          </cell>
          <cell r="AC74" t="str">
            <v>CUNDINAMARCA</v>
          </cell>
          <cell r="AD74">
            <v>41449</v>
          </cell>
          <cell r="AE74">
            <v>10</v>
          </cell>
          <cell r="AF74">
            <v>0</v>
          </cell>
          <cell r="AG74">
            <v>1000482814.8</v>
          </cell>
          <cell r="AH74">
            <v>1000482814.8</v>
          </cell>
          <cell r="AI74">
            <v>41614</v>
          </cell>
        </row>
        <row r="75">
          <cell r="A75" t="str">
            <v>PAF-ATF-078-2013</v>
          </cell>
          <cell r="B75" t="str">
            <v>"CONSTRUCCIÓN DE ESTACIÓN DE BOMBEO DE AGUA POTABLE EN LA PLANTA DE TRATAMIENTO – MUNICIPIO DE TUMACO- DEPARTAMENTO DE NARIÑO”</v>
          </cell>
          <cell r="C75">
            <v>1763388542</v>
          </cell>
          <cell r="D75">
            <v>1763388542</v>
          </cell>
          <cell r="E75">
            <v>0</v>
          </cell>
          <cell r="F75">
            <v>123437198</v>
          </cell>
          <cell r="G75">
            <v>123437198</v>
          </cell>
          <cell r="H75">
            <v>0</v>
          </cell>
          <cell r="I75" t="str">
            <v>ESTUDIOS Y DISEÑOS POR VALOR DE $58.632.669</v>
          </cell>
          <cell r="J75">
            <v>37736514.800000004</v>
          </cell>
          <cell r="K75">
            <v>38506648</v>
          </cell>
          <cell r="L75">
            <v>0</v>
          </cell>
          <cell r="M75">
            <v>41355</v>
          </cell>
          <cell r="N75" t="str">
            <v>Contrato No. 159 de 2013
CDP 22813
16 Fondos Especiales</v>
          </cell>
          <cell r="O75" t="str">
            <v>Contrato No. 159 de 2013
CDP 22813
16 Fondos Especiales</v>
          </cell>
          <cell r="P75">
            <v>0</v>
          </cell>
          <cell r="Q75" t="str">
            <v xml:space="preserve">GRUPO 8 </v>
          </cell>
          <cell r="R75" t="str">
            <v>ELECTRO HIDRAULICA S.A.</v>
          </cell>
          <cell r="S75">
            <v>860513276</v>
          </cell>
          <cell r="T75">
            <v>41425</v>
          </cell>
          <cell r="U75">
            <v>1669319108</v>
          </cell>
          <cell r="V75">
            <v>1669319108</v>
          </cell>
          <cell r="W75">
            <v>0</v>
          </cell>
          <cell r="X75">
            <v>119016000</v>
          </cell>
          <cell r="Y75">
            <v>119016000</v>
          </cell>
          <cell r="Z75">
            <v>0</v>
          </cell>
          <cell r="AA75">
            <v>0</v>
          </cell>
          <cell r="AB75" t="str">
            <v>TUMACO</v>
          </cell>
          <cell r="AC75" t="str">
            <v>NARIÑO</v>
          </cell>
          <cell r="AD75">
            <v>41444</v>
          </cell>
          <cell r="AE75">
            <v>8</v>
          </cell>
          <cell r="AF75">
            <v>0</v>
          </cell>
          <cell r="AG75">
            <v>500795732.39999998</v>
          </cell>
          <cell r="AH75">
            <v>500795732</v>
          </cell>
          <cell r="AI75">
            <v>41568</v>
          </cell>
        </row>
        <row r="76">
          <cell r="A76" t="str">
            <v>PAF-ATF-079-2013</v>
          </cell>
          <cell r="B76" t="str">
            <v>“CONSTRUCCIÓN PLANTA DE TRATAMIENTO DE AGUAS RESIDUALES LA MARINA, MUNICIPIO DE ARMENIA, DEPARTAMENTO DEL QUINDÍO”</v>
          </cell>
          <cell r="C76">
            <v>16344974341</v>
          </cell>
          <cell r="D76">
            <v>16344974341</v>
          </cell>
          <cell r="E76">
            <v>0</v>
          </cell>
          <cell r="F76">
            <v>1307597947</v>
          </cell>
          <cell r="G76">
            <v>1307597947</v>
          </cell>
          <cell r="H76">
            <v>0</v>
          </cell>
          <cell r="I76">
            <v>0</v>
          </cell>
          <cell r="J76">
            <v>353051445.75999999</v>
          </cell>
          <cell r="K76">
            <v>360256578</v>
          </cell>
          <cell r="L76">
            <v>0</v>
          </cell>
          <cell r="M76">
            <v>41355</v>
          </cell>
          <cell r="N76" t="str">
            <v>Contrato No. 159 de 2013
CDP 22813
16 Fondos Especiales</v>
          </cell>
          <cell r="O76" t="str">
            <v>Contrato No. 159 de 2013
CDP 22813
16 Fondos Especiales</v>
          </cell>
          <cell r="P76">
            <v>0</v>
          </cell>
          <cell r="Q76" t="str">
            <v xml:space="preserve">GRUPO 8 </v>
          </cell>
          <cell r="R76" t="str">
            <v>CONSORCIO PTAR S.A.
RB DE COLOMBIA S.A.
HIDROPROYECTOS S.A. SUCURSAL COLOMBIA</v>
          </cell>
          <cell r="S76">
            <v>900627520</v>
          </cell>
          <cell r="T76">
            <v>41425</v>
          </cell>
          <cell r="U76">
            <v>15690167695</v>
          </cell>
          <cell r="V76">
            <v>15690167695</v>
          </cell>
          <cell r="W76">
            <v>0</v>
          </cell>
          <cell r="X76">
            <v>1285103680</v>
          </cell>
          <cell r="Y76">
            <v>1285103680</v>
          </cell>
          <cell r="Z76">
            <v>0</v>
          </cell>
          <cell r="AA76">
            <v>0</v>
          </cell>
          <cell r="AB76" t="str">
            <v>ARMENIA</v>
          </cell>
          <cell r="AC76" t="str">
            <v>QUINDIO</v>
          </cell>
          <cell r="AD76">
            <v>41444</v>
          </cell>
          <cell r="AE76">
            <v>12</v>
          </cell>
          <cell r="AF76">
            <v>0</v>
          </cell>
          <cell r="AG76">
            <v>4707050308.5</v>
          </cell>
          <cell r="AH76">
            <v>4707050309</v>
          </cell>
          <cell r="AI76">
            <v>41537</v>
          </cell>
        </row>
        <row r="77">
          <cell r="A77" t="str">
            <v>PAF-ATF-080-2013</v>
          </cell>
          <cell r="B77" t="str">
            <v>“OPTIMIZACIÓN SISTEMA DE TRATAMIENTO DE AGUA POTABLE Y CONSTRUCCION DEL TANQUE DE ALMACENAMIENTO DEL MUNICIPIO DE SALENTO Y CONSTRUCCIÓN DEL TANQUE DE ALMACENAMIENTO DEL MUNICIPIO DE PIJAO- SALENTO DEPARTAMENTO DEL QUINDIO”</v>
          </cell>
          <cell r="C77">
            <v>995082415</v>
          </cell>
          <cell r="D77">
            <v>995082415</v>
          </cell>
          <cell r="E77">
            <v>0</v>
          </cell>
          <cell r="F77">
            <v>69257737</v>
          </cell>
          <cell r="G77">
            <v>69257737</v>
          </cell>
          <cell r="H77">
            <v>0</v>
          </cell>
          <cell r="I77">
            <v>0</v>
          </cell>
          <cell r="J77">
            <v>21286803.039999999</v>
          </cell>
          <cell r="K77">
            <v>21721227</v>
          </cell>
          <cell r="L77">
            <v>0</v>
          </cell>
          <cell r="M77">
            <v>41383</v>
          </cell>
          <cell r="N77" t="str">
            <v>Contrato No. 159 de 2013
CDP 22813
16 Fondos Especiales</v>
          </cell>
          <cell r="O77" t="str">
            <v>Contrato No. 159 de 2013
CDP 22813
16 Fondos Especiales</v>
          </cell>
          <cell r="P77">
            <v>0</v>
          </cell>
          <cell r="Q77" t="str">
            <v xml:space="preserve">GRUPO 8 </v>
          </cell>
          <cell r="R77" t="str">
            <v>SANEAR S.A.
PRONACON S.A.S.
HECTOR JULIO CASALLAS ORDOÑEZ
JHON WILLIAM CASALLAS JURADO</v>
          </cell>
          <cell r="S77">
            <v>890928186</v>
          </cell>
          <cell r="T77">
            <v>41467</v>
          </cell>
          <cell r="U77">
            <v>946658831</v>
          </cell>
          <cell r="V77">
            <v>946658831</v>
          </cell>
          <cell r="W77">
            <v>0</v>
          </cell>
          <cell r="X77">
            <v>65772000</v>
          </cell>
          <cell r="Y77">
            <v>65772000</v>
          </cell>
          <cell r="Z77">
            <v>0</v>
          </cell>
          <cell r="AA77">
            <v>0</v>
          </cell>
          <cell r="AB77" t="str">
            <v>PIJAO
SALENTO</v>
          </cell>
          <cell r="AC77" t="str">
            <v>QUINDIO</v>
          </cell>
          <cell r="AD77">
            <v>41473</v>
          </cell>
          <cell r="AE77">
            <v>8</v>
          </cell>
          <cell r="AF77">
            <v>0</v>
          </cell>
          <cell r="AG77">
            <v>283997649.30000001</v>
          </cell>
          <cell r="AH77">
            <v>0</v>
          </cell>
          <cell r="AI77">
            <v>0</v>
          </cell>
        </row>
        <row r="78">
          <cell r="A78" t="str">
            <v>PAF-ATF-081-2013</v>
          </cell>
          <cell r="B78" t="str">
            <v>“OPTIMIZACIÓN DE SUMINISTRO DE AGUA PARA EL ACUEDUCTO DEL MUNICIPIO DE EL GUAMO DEPARTAMENTO DEL TOLIMA”</v>
          </cell>
          <cell r="C78">
            <v>9702013130</v>
          </cell>
          <cell r="D78">
            <v>9702013130</v>
          </cell>
          <cell r="E78">
            <v>0</v>
          </cell>
          <cell r="F78">
            <v>679140919</v>
          </cell>
          <cell r="G78">
            <v>679140919</v>
          </cell>
          <cell r="H78">
            <v>0</v>
          </cell>
          <cell r="I78">
            <v>0</v>
          </cell>
          <cell r="J78">
            <v>207623080.98000002</v>
          </cell>
          <cell r="K78">
            <v>211860287</v>
          </cell>
          <cell r="L78">
            <v>0</v>
          </cell>
          <cell r="M78">
            <v>41355</v>
          </cell>
          <cell r="N78" t="str">
            <v>Contrato No. 159 de 2013
CDP 22813
16 Fondos Especiales</v>
          </cell>
          <cell r="O78" t="str">
            <v>Contrato No. 159 de 2013
CDP 22813
16 Fondos Especiales</v>
          </cell>
          <cell r="P78">
            <v>0</v>
          </cell>
          <cell r="Q78" t="str">
            <v xml:space="preserve">GRUPO 8 </v>
          </cell>
          <cell r="R78" t="str">
            <v>CONSORCIO ACUEDUCTO PARA EL GUAMO
VILLA HERNANDEZ Y CIA S.A.S
VIC S.A.S.
PABLO MAURICIO CASTRO AVILA</v>
          </cell>
          <cell r="S78">
            <v>900627487</v>
          </cell>
          <cell r="T78">
            <v>41425</v>
          </cell>
          <cell r="U78">
            <v>9323971866</v>
          </cell>
          <cell r="V78">
            <v>9323971866</v>
          </cell>
          <cell r="W78">
            <v>0</v>
          </cell>
          <cell r="X78">
            <v>643340060</v>
          </cell>
          <cell r="Y78">
            <v>643340060</v>
          </cell>
          <cell r="Z78">
            <v>0</v>
          </cell>
          <cell r="AA78">
            <v>0</v>
          </cell>
          <cell r="AB78" t="str">
            <v>EL GUAMO</v>
          </cell>
          <cell r="AC78" t="str">
            <v>TOLIMA</v>
          </cell>
          <cell r="AD78">
            <v>41444</v>
          </cell>
          <cell r="AE78">
            <v>9</v>
          </cell>
          <cell r="AF78">
            <v>0</v>
          </cell>
          <cell r="AG78">
            <v>2797191559.7999997</v>
          </cell>
          <cell r="AH78">
            <v>2797191559.8000002</v>
          </cell>
          <cell r="AI78">
            <v>41568</v>
          </cell>
        </row>
        <row r="79">
          <cell r="A79" t="str">
            <v>PAF-ATF-082-2013</v>
          </cell>
          <cell r="B79" t="str">
            <v>“CONSTRUCCIÓN OPTIMIZACIÓN SISTEMAS DE ACUEDUCTO Y ALCANTARILLADO DEL MUNICIPIO DE CAROLINA DEL PRINCIPE ETAPA 1”</v>
          </cell>
          <cell r="C79">
            <v>582971568</v>
          </cell>
          <cell r="D79">
            <v>582971568</v>
          </cell>
          <cell r="E79">
            <v>0</v>
          </cell>
          <cell r="F79">
            <v>46637725</v>
          </cell>
          <cell r="G79">
            <v>46637725</v>
          </cell>
          <cell r="H79">
            <v>0</v>
          </cell>
          <cell r="I79">
            <v>0</v>
          </cell>
          <cell r="J79">
            <v>12592185.859999999</v>
          </cell>
          <cell r="K79">
            <v>12849169</v>
          </cell>
          <cell r="L79">
            <v>0</v>
          </cell>
          <cell r="M79">
            <v>41383</v>
          </cell>
          <cell r="N79" t="str">
            <v>Contrato No. 159 de 2013
CDP 22813
16 Fondos Especiales</v>
          </cell>
          <cell r="O79" t="str">
            <v>Contrato No. 159 de 2013
CDP 22813
16 Fondos Especiales</v>
          </cell>
          <cell r="P79">
            <v>0</v>
          </cell>
          <cell r="Q79" t="str">
            <v>GRUPO 9</v>
          </cell>
          <cell r="R79" t="str">
            <v xml:space="preserve">CONSORCIO INGMAR
INGENIEROS ELECTRICISTAS Y CIVILES ASOCIADOS S.A.S
MIGUEL ANGEL DAVILA REYES
</v>
          </cell>
          <cell r="S79">
            <v>900637062</v>
          </cell>
          <cell r="T79">
            <v>41467</v>
          </cell>
          <cell r="U79">
            <v>555217311</v>
          </cell>
          <cell r="V79">
            <v>555217311</v>
          </cell>
          <cell r="W79">
            <v>0</v>
          </cell>
          <cell r="X79">
            <v>45863500</v>
          </cell>
          <cell r="Y79">
            <v>45863500</v>
          </cell>
          <cell r="Z79">
            <v>0</v>
          </cell>
          <cell r="AA79">
            <v>0</v>
          </cell>
          <cell r="AB79" t="str">
            <v>CAROLINA DEL PRINCIPE</v>
          </cell>
          <cell r="AC79" t="str">
            <v>ANTIOQUIA</v>
          </cell>
          <cell r="AD79">
            <v>41473</v>
          </cell>
          <cell r="AE79">
            <v>2</v>
          </cell>
          <cell r="AF79">
            <v>0</v>
          </cell>
          <cell r="AG79">
            <v>166565193.29999998</v>
          </cell>
          <cell r="AH79">
            <v>166565193.30000001</v>
          </cell>
          <cell r="AI79">
            <v>41618</v>
          </cell>
        </row>
        <row r="80">
          <cell r="A80" t="str">
            <v>PAF-ATF-083-2013</v>
          </cell>
          <cell r="B80" t="str">
            <v>“CONSTRUCCIÓN SISTEMA DE ALCANTARILLADO SANITARIO Y DE TRATAMIENTO DE AGUAS RESIDUALES DEL MUNICIPIO DE USIACURÍ PRIMERA ETAPA”</v>
          </cell>
          <cell r="C80">
            <v>16569173738</v>
          </cell>
          <cell r="D80">
            <v>16569173738</v>
          </cell>
          <cell r="E80">
            <v>0</v>
          </cell>
          <cell r="F80">
            <v>1253669004</v>
          </cell>
          <cell r="G80">
            <v>1253669004</v>
          </cell>
          <cell r="H80">
            <v>0</v>
          </cell>
          <cell r="I80">
            <v>0</v>
          </cell>
          <cell r="J80">
            <v>356456854.84000003</v>
          </cell>
          <cell r="K80">
            <v>363731485</v>
          </cell>
          <cell r="L80">
            <v>0</v>
          </cell>
          <cell r="M80">
            <v>41383</v>
          </cell>
          <cell r="N80" t="str">
            <v>Contrato No. 159 de 2013
CDP 22813
16 Fondos Especiales</v>
          </cell>
          <cell r="O80" t="str">
            <v>Contrato No. 159 de 2013
CDP 22813
16 Fondos Especiales</v>
          </cell>
          <cell r="P80">
            <v>0</v>
          </cell>
          <cell r="Q80" t="str">
            <v>GRUPO 9</v>
          </cell>
          <cell r="R80" t="str">
            <v xml:space="preserve">CONSORCIO AGUAS ATLANTICO
CORPORACIÓN AMBIENTE COLOMBIA - CORAMCOL
R &amp; M INGENIERIA S.A.S.
LINA JISELA MURCIA CUELLAR
DIEGO JARAMILLO GÓMEZ
</v>
          </cell>
          <cell r="S80">
            <v>900641566</v>
          </cell>
          <cell r="T80">
            <v>41481</v>
          </cell>
          <cell r="U80">
            <v>15654555401</v>
          </cell>
          <cell r="V80">
            <v>15654555401</v>
          </cell>
          <cell r="W80">
            <v>0</v>
          </cell>
          <cell r="X80">
            <v>1214087900</v>
          </cell>
          <cell r="Y80">
            <v>1214087900</v>
          </cell>
          <cell r="Z80">
            <v>0</v>
          </cell>
          <cell r="AA80">
            <v>0</v>
          </cell>
          <cell r="AB80" t="str">
            <v>USIACURÍ</v>
          </cell>
          <cell r="AC80" t="str">
            <v>ATLANTICO</v>
          </cell>
          <cell r="AD80">
            <v>41486</v>
          </cell>
          <cell r="AE80">
            <v>18</v>
          </cell>
          <cell r="AF80">
            <v>0</v>
          </cell>
          <cell r="AG80">
            <v>4696366620.3000002</v>
          </cell>
          <cell r="AH80">
            <v>4696366620</v>
          </cell>
          <cell r="AI80">
            <v>41635</v>
          </cell>
        </row>
        <row r="81">
          <cell r="A81" t="str">
            <v>PAF-ATF-084-2013</v>
          </cell>
          <cell r="B81" t="str">
            <v>“CONSTRUCCIÓN DE ALCANTARILLADO SANITARIO EN LA CABECERA MUNICIPAL DE MARÍA LA BAJA (BOLÍVAR)”</v>
          </cell>
          <cell r="C81">
            <v>17310102555</v>
          </cell>
          <cell r="D81">
            <v>17310102555</v>
          </cell>
          <cell r="E81">
            <v>0</v>
          </cell>
          <cell r="F81">
            <v>1137797114</v>
          </cell>
          <cell r="G81">
            <v>1137797114</v>
          </cell>
          <cell r="H81">
            <v>0</v>
          </cell>
          <cell r="I81">
            <v>0</v>
          </cell>
          <cell r="J81">
            <v>368957993.38</v>
          </cell>
          <cell r="K81">
            <v>376487748</v>
          </cell>
          <cell r="L81">
            <v>0</v>
          </cell>
          <cell r="M81">
            <v>41383</v>
          </cell>
          <cell r="N81" t="str">
            <v>Contrato No. 036 de 2012
CDP 274712
16 Fondos Especiales</v>
          </cell>
          <cell r="O81" t="str">
            <v>Contrato No. 036 de 2012
CDP 274712
16 Fondos Especiales</v>
          </cell>
          <cell r="P81" t="str">
            <v>-</v>
          </cell>
          <cell r="Q81" t="str">
            <v>GRUPO 9</v>
          </cell>
          <cell r="R81" t="str">
            <v xml:space="preserve">CONSORCIO ALIANZA YDN- MARIA LA BAJA
YAMIL SABBAGH SOLANO
CONSTRUCCIONES NAMUS S.A.
ASOCIADOS MARIN VALENCIA A.M.V. - S.A.
</v>
          </cell>
          <cell r="S81">
            <v>900620376</v>
          </cell>
          <cell r="T81">
            <v>41416</v>
          </cell>
          <cell r="U81">
            <v>16804192647</v>
          </cell>
          <cell r="V81">
            <v>16804192647</v>
          </cell>
          <cell r="W81">
            <v>0</v>
          </cell>
          <cell r="X81">
            <v>1081169300</v>
          </cell>
          <cell r="Y81">
            <v>1081169300</v>
          </cell>
          <cell r="Z81">
            <v>0</v>
          </cell>
          <cell r="AA81">
            <v>0</v>
          </cell>
          <cell r="AB81" t="str">
            <v>MARIA LA BAJA</v>
          </cell>
          <cell r="AC81" t="str">
            <v>BOLIVAR</v>
          </cell>
          <cell r="AD81">
            <v>41417</v>
          </cell>
          <cell r="AE81">
            <v>18</v>
          </cell>
          <cell r="AF81">
            <v>0</v>
          </cell>
          <cell r="AG81">
            <v>5041257794.0999994</v>
          </cell>
          <cell r="AH81">
            <v>5041257794.0999994</v>
          </cell>
          <cell r="AI81">
            <v>41607</v>
          </cell>
        </row>
        <row r="82">
          <cell r="A82" t="str">
            <v>PAF-ATF-085-2013</v>
          </cell>
          <cell r="B82" t="str">
            <v>“CONSTRUCCIÓN OPTIMIZACIÓN RED DE CONDUCCIÓN PARA EL SISTEMA DE ACUEDUCTO URBANO DEL MUNICIPIO DE GUATEQUE (BOYACÁ)”</v>
          </cell>
          <cell r="C82">
            <v>4460908475</v>
          </cell>
          <cell r="D82">
            <v>4460908475</v>
          </cell>
          <cell r="E82">
            <v>0</v>
          </cell>
          <cell r="F82">
            <v>289231603</v>
          </cell>
          <cell r="G82">
            <v>289231603</v>
          </cell>
          <cell r="H82">
            <v>0</v>
          </cell>
          <cell r="I82">
            <v>0</v>
          </cell>
          <cell r="J82">
            <v>95002801.560000002</v>
          </cell>
          <cell r="K82">
            <v>96941634</v>
          </cell>
          <cell r="L82">
            <v>0</v>
          </cell>
          <cell r="M82">
            <v>41383</v>
          </cell>
          <cell r="N82" t="str">
            <v>Contrato No. 159 de 2013
CDP 22813
16 Fondos Especiales</v>
          </cell>
          <cell r="O82" t="str">
            <v>Contrato No. 159 de 2013
CDP 22813
16 Fondos Especiales</v>
          </cell>
          <cell r="P82">
            <v>0</v>
          </cell>
          <cell r="Q82" t="str">
            <v>GRUPO 9</v>
          </cell>
          <cell r="R82" t="str">
            <v>UNION TEMPORAL PAIN 085
INGECOL S.A.
PAVIMENTOS ANDINOS S.A.</v>
          </cell>
          <cell r="S82">
            <v>900638230</v>
          </cell>
          <cell r="T82">
            <v>41463</v>
          </cell>
          <cell r="U82">
            <v>4251534413</v>
          </cell>
          <cell r="V82">
            <v>4251534413</v>
          </cell>
          <cell r="W82">
            <v>0</v>
          </cell>
          <cell r="X82">
            <v>277118200</v>
          </cell>
          <cell r="Y82">
            <v>277118200</v>
          </cell>
          <cell r="Z82">
            <v>0</v>
          </cell>
          <cell r="AA82">
            <v>0</v>
          </cell>
          <cell r="AB82" t="str">
            <v>GUATEQUE</v>
          </cell>
          <cell r="AC82" t="str">
            <v>BOYACA</v>
          </cell>
          <cell r="AD82">
            <v>41474</v>
          </cell>
          <cell r="AE82">
            <v>5</v>
          </cell>
          <cell r="AF82">
            <v>0</v>
          </cell>
          <cell r="AG82">
            <v>1275460323.8999999</v>
          </cell>
          <cell r="AH82">
            <v>1275460323.8999999</v>
          </cell>
          <cell r="AI82">
            <v>41607</v>
          </cell>
        </row>
        <row r="83">
          <cell r="A83" t="str">
            <v>PAF-ATF-086-2013</v>
          </cell>
          <cell r="B83" t="str">
            <v>“CONSTRUCCIÓN CANAL DE AGUAS LLUVIAS CARRERA 24 - DIAGONAL 44 Y CARRERA 23 ENTRE CALLE 51 Y RÍO LA CEIBAS COMUNA 2 DEL MUNICIPIO DE NEIVA (HUILA)”</v>
          </cell>
          <cell r="C83">
            <v>2252282916</v>
          </cell>
          <cell r="D83">
            <v>2252282916</v>
          </cell>
          <cell r="E83">
            <v>0</v>
          </cell>
          <cell r="F83">
            <v>180182633</v>
          </cell>
          <cell r="G83">
            <v>180182633</v>
          </cell>
          <cell r="H83">
            <v>0</v>
          </cell>
          <cell r="I83">
            <v>0</v>
          </cell>
          <cell r="J83">
            <v>48649310.980000004</v>
          </cell>
          <cell r="K83">
            <v>49642154</v>
          </cell>
          <cell r="L83">
            <v>0</v>
          </cell>
          <cell r="M83">
            <v>41383</v>
          </cell>
          <cell r="N83" t="str">
            <v>Contrato No. 036 de 2012
CDP 274712
16 Fondos Especiales</v>
          </cell>
          <cell r="O83" t="str">
            <v>Contrato No. 036 de 2012
CDP 274712
16 Fondos Especiales</v>
          </cell>
          <cell r="P83" t="str">
            <v>-</v>
          </cell>
          <cell r="Q83" t="str">
            <v>GRUPO 9</v>
          </cell>
          <cell r="R83" t="str">
            <v>UNION TEMPORAL NEIVA 086
LYDCO INGENIERIA S.A.S.
CONSTRUSOCIAL S.A.S.
GERMAN VILLANUEVA CALDERON</v>
          </cell>
          <cell r="S83">
            <v>900636934</v>
          </cell>
          <cell r="T83">
            <v>41463</v>
          </cell>
          <cell r="U83">
            <v>2142514400</v>
          </cell>
          <cell r="V83">
            <v>2142514400</v>
          </cell>
          <cell r="W83">
            <v>0</v>
          </cell>
          <cell r="X83">
            <v>176566500</v>
          </cell>
          <cell r="Y83">
            <v>176566500</v>
          </cell>
          <cell r="Z83">
            <v>0</v>
          </cell>
          <cell r="AA83">
            <v>0</v>
          </cell>
          <cell r="AB83" t="str">
            <v>NEIVA</v>
          </cell>
          <cell r="AC83" t="str">
            <v>HUILA</v>
          </cell>
          <cell r="AD83">
            <v>41473</v>
          </cell>
          <cell r="AE83">
            <v>10</v>
          </cell>
          <cell r="AF83">
            <v>0</v>
          </cell>
          <cell r="AG83">
            <v>642754320</v>
          </cell>
          <cell r="AH83">
            <v>642754320</v>
          </cell>
          <cell r="AI83">
            <v>41607</v>
          </cell>
        </row>
        <row r="84">
          <cell r="A84" t="str">
            <v>PAF-ATF-089-2013</v>
          </cell>
          <cell r="B84" t="str">
            <v>“OPTIMIZACIÓN DE LAGUNAS DE OXIDACIÓN MÓDULOS 4 Y 5 DE LA PLANTA DE TRATAMIENTO DE AGUAS RESIDUALES EL PUEBLO TERCERA ETAPA, BARRANQUILLA”.</v>
          </cell>
          <cell r="C84">
            <v>34819859512</v>
          </cell>
          <cell r="D84">
            <v>34819859512</v>
          </cell>
          <cell r="E84">
            <v>0</v>
          </cell>
          <cell r="F84">
            <v>2785588760.96</v>
          </cell>
          <cell r="G84">
            <v>2785588760.96</v>
          </cell>
          <cell r="H84">
            <v>0</v>
          </cell>
          <cell r="I84">
            <v>0</v>
          </cell>
          <cell r="J84">
            <v>752108965.45920002</v>
          </cell>
          <cell r="K84">
            <v>752108965.46000004</v>
          </cell>
          <cell r="L84">
            <v>0</v>
          </cell>
          <cell r="M84">
            <v>41409</v>
          </cell>
          <cell r="N84">
            <v>0</v>
          </cell>
          <cell r="O84">
            <v>0</v>
          </cell>
          <cell r="P84">
            <v>0</v>
          </cell>
          <cell r="Q84" t="str">
            <v>GRUPO 10</v>
          </cell>
          <cell r="R84">
            <v>0</v>
          </cell>
          <cell r="S84">
            <v>0</v>
          </cell>
          <cell r="T84" t="str">
            <v>SUSPENSIÓN</v>
          </cell>
          <cell r="U84">
            <v>0</v>
          </cell>
          <cell r="V84">
            <v>0</v>
          </cell>
          <cell r="W84">
            <v>0</v>
          </cell>
          <cell r="X84">
            <v>0</v>
          </cell>
          <cell r="Y84">
            <v>0</v>
          </cell>
          <cell r="Z84">
            <v>0</v>
          </cell>
          <cell r="AA84">
            <v>0</v>
          </cell>
          <cell r="AB84" t="str">
            <v>BARRANQUILLA</v>
          </cell>
          <cell r="AC84" t="str">
            <v>ATLANTICO</v>
          </cell>
          <cell r="AD84">
            <v>0</v>
          </cell>
          <cell r="AE84">
            <v>10</v>
          </cell>
          <cell r="AF84">
            <v>0</v>
          </cell>
          <cell r="AG84">
            <v>0</v>
          </cell>
          <cell r="AH84">
            <v>0</v>
          </cell>
          <cell r="AI84">
            <v>0</v>
          </cell>
        </row>
        <row r="85">
          <cell r="A85" t="str">
            <v>PAF-ATF-090-2013</v>
          </cell>
          <cell r="B85" t="str">
            <v>“CONSTRUCCIÓN DEL POZO 3, SEGUNDO TANQUE EN EL CERRO EL GOLERO, SISTEMA DE CLORACIÓN EN LA EBAP 2 Y LA OPTIMIZACIÓN DE LAS EBAPS 2 Y 3 DEL SISTEMA DE ACUEDUCTO DEL MUNICIPIO DE ARIGUANÍ”.</v>
          </cell>
          <cell r="C85">
            <v>3393896869</v>
          </cell>
          <cell r="D85">
            <v>3393896869</v>
          </cell>
          <cell r="E85">
            <v>0</v>
          </cell>
          <cell r="F85">
            <v>0</v>
          </cell>
          <cell r="G85">
            <v>0</v>
          </cell>
          <cell r="H85">
            <v>0</v>
          </cell>
          <cell r="I85" t="str">
            <v>AGUAS DEL MAGDALENA S.A. E.S.P. GESTOR DEL PDA</v>
          </cell>
          <cell r="J85">
            <v>67877937.379999995</v>
          </cell>
          <cell r="K85">
            <v>69263202</v>
          </cell>
          <cell r="L85">
            <v>0</v>
          </cell>
          <cell r="M85">
            <v>41409</v>
          </cell>
          <cell r="N85" t="str">
            <v>Contrato No. 159 de 2013
CDP 22813
16 Fondos Especiales</v>
          </cell>
          <cell r="O85" t="str">
            <v>Contrato No. 159 de 2013
CDP 22813
16 Fondos Especiales</v>
          </cell>
          <cell r="P85">
            <v>0</v>
          </cell>
          <cell r="Q85" t="str">
            <v>GRUPO 10</v>
          </cell>
          <cell r="R85" t="str">
            <v>CONSORCIO POZOS DEL MAGDALENA
CONSTRUCTORA INCO S.A.S.
GONZALO GONZALES VIANA
DANIEL ENRIQUE NUÑEZ GUERRA</v>
          </cell>
          <cell r="S85">
            <v>900641621</v>
          </cell>
          <cell r="T85">
            <v>41474</v>
          </cell>
          <cell r="U85">
            <v>3280567270</v>
          </cell>
          <cell r="V85">
            <v>3280567270</v>
          </cell>
          <cell r="W85">
            <v>0</v>
          </cell>
          <cell r="X85">
            <v>0</v>
          </cell>
          <cell r="Y85">
            <v>0</v>
          </cell>
          <cell r="Z85">
            <v>0</v>
          </cell>
          <cell r="AA85">
            <v>0</v>
          </cell>
          <cell r="AB85" t="str">
            <v>ARIGUANI</v>
          </cell>
          <cell r="AC85" t="str">
            <v>MAGDALENA</v>
          </cell>
          <cell r="AD85" t="str">
            <v>31-07-2013</v>
          </cell>
          <cell r="AE85">
            <v>10</v>
          </cell>
          <cell r="AF85">
            <v>0</v>
          </cell>
          <cell r="AG85">
            <v>984170181</v>
          </cell>
          <cell r="AH85">
            <v>984170181</v>
          </cell>
          <cell r="AI85">
            <v>41669</v>
          </cell>
        </row>
        <row r="86">
          <cell r="A86" t="str">
            <v>PAF-ATF-091-2013</v>
          </cell>
          <cell r="B86" t="str">
            <v>“OPTIMIZACIÓN SISTEMA DE ALCANTARILLADO BARRIO VALLES DEL MIRADOR MUNICIPIO DE LOS PATIOS”.</v>
          </cell>
          <cell r="C86">
            <v>1049356214</v>
          </cell>
          <cell r="D86">
            <v>1049356214</v>
          </cell>
          <cell r="E86">
            <v>0</v>
          </cell>
          <cell r="F86">
            <v>83948497</v>
          </cell>
          <cell r="G86">
            <v>83948497</v>
          </cell>
          <cell r="H86">
            <v>0</v>
          </cell>
          <cell r="I86">
            <v>0</v>
          </cell>
          <cell r="J86">
            <v>22666094.219999999</v>
          </cell>
          <cell r="K86">
            <v>23128668</v>
          </cell>
          <cell r="L86">
            <v>0</v>
          </cell>
          <cell r="M86">
            <v>41409</v>
          </cell>
          <cell r="N86" t="str">
            <v>Contrato No. 159 de 2013
CDP 22813
16 Fondos Especiales</v>
          </cell>
          <cell r="O86" t="str">
            <v>Contrato No. 159 de 2013
CDP 22813
16 Fondos Especiales</v>
          </cell>
          <cell r="P86">
            <v>0</v>
          </cell>
          <cell r="Q86" t="str">
            <v>GRUPO 10</v>
          </cell>
          <cell r="R86" t="str">
            <v>JOSE MARIO GIRALDO ENCISO</v>
          </cell>
          <cell r="S86">
            <v>10243741</v>
          </cell>
          <cell r="T86">
            <v>41480</v>
          </cell>
          <cell r="U86">
            <v>977368357</v>
          </cell>
          <cell r="V86">
            <v>977368357</v>
          </cell>
          <cell r="W86">
            <v>0</v>
          </cell>
          <cell r="X86">
            <v>83070500</v>
          </cell>
          <cell r="Y86">
            <v>83070500</v>
          </cell>
          <cell r="Z86">
            <v>0</v>
          </cell>
          <cell r="AA86">
            <v>0</v>
          </cell>
          <cell r="AB86" t="str">
            <v>LOS PATIOS</v>
          </cell>
          <cell r="AC86" t="str">
            <v>NORTE DE SANTANDER</v>
          </cell>
          <cell r="AD86" t="str">
            <v>26-07-2013</v>
          </cell>
          <cell r="AE86">
            <v>10</v>
          </cell>
          <cell r="AF86">
            <v>0</v>
          </cell>
          <cell r="AG86">
            <v>293210507.09999996</v>
          </cell>
          <cell r="AH86">
            <v>0</v>
          </cell>
          <cell r="AI86">
            <v>0</v>
          </cell>
        </row>
        <row r="87">
          <cell r="A87" t="str">
            <v>PAF-ATF-092-2013</v>
          </cell>
          <cell r="B87" t="str">
            <v>“CONSTRUCCIÓN DE REDES DE CONDUCCIÓN Y OPTIMIZACIÓN DEL ACUEDUCTO MUNICIPIO DE BARBOSA- SANTANDER ”.</v>
          </cell>
          <cell r="C87">
            <v>7665826501</v>
          </cell>
          <cell r="D87">
            <v>7665826501</v>
          </cell>
          <cell r="E87">
            <v>0</v>
          </cell>
          <cell r="F87">
            <v>613266120.08000004</v>
          </cell>
          <cell r="G87">
            <v>613266120.08000004</v>
          </cell>
          <cell r="H87">
            <v>0</v>
          </cell>
          <cell r="I87">
            <v>0</v>
          </cell>
          <cell r="J87">
            <v>165581852.42160001</v>
          </cell>
          <cell r="K87">
            <v>165581852.42000002</v>
          </cell>
          <cell r="L87">
            <v>0</v>
          </cell>
          <cell r="M87">
            <v>0</v>
          </cell>
          <cell r="N87">
            <v>0</v>
          </cell>
          <cell r="O87">
            <v>0</v>
          </cell>
          <cell r="P87">
            <v>0</v>
          </cell>
          <cell r="Q87" t="str">
            <v>GRUPO 10</v>
          </cell>
          <cell r="R87">
            <v>0</v>
          </cell>
          <cell r="S87">
            <v>0</v>
          </cell>
          <cell r="T87" t="str">
            <v>APLAZADO</v>
          </cell>
          <cell r="U87">
            <v>0</v>
          </cell>
          <cell r="V87">
            <v>0</v>
          </cell>
          <cell r="W87">
            <v>0</v>
          </cell>
          <cell r="X87">
            <v>0</v>
          </cell>
          <cell r="Y87">
            <v>0</v>
          </cell>
          <cell r="Z87">
            <v>0</v>
          </cell>
          <cell r="AA87">
            <v>0</v>
          </cell>
          <cell r="AB87" t="str">
            <v>BARBOSA</v>
          </cell>
          <cell r="AC87" t="str">
            <v>SANTANDER</v>
          </cell>
          <cell r="AD87">
            <v>0</v>
          </cell>
          <cell r="AE87">
            <v>0</v>
          </cell>
          <cell r="AF87">
            <v>0</v>
          </cell>
          <cell r="AG87">
            <v>0</v>
          </cell>
          <cell r="AH87">
            <v>0</v>
          </cell>
          <cell r="AI87">
            <v>0</v>
          </cell>
        </row>
        <row r="88">
          <cell r="A88" t="str">
            <v>PAF-ATF-093-2013</v>
          </cell>
          <cell r="B88" t="str">
            <v>“CONSTRUCCIÓN TERCERA ETAPA PLAN MAESTRO DE ACUEDUCTO Y ALCANTARILLADO ZONA URBANA MUNICIPIO DE SANTO DOMINGO”</v>
          </cell>
          <cell r="C88">
            <v>7387717783</v>
          </cell>
          <cell r="D88">
            <v>7387717783</v>
          </cell>
          <cell r="E88">
            <v>0</v>
          </cell>
          <cell r="F88">
            <v>538509899</v>
          </cell>
          <cell r="G88">
            <v>538509899</v>
          </cell>
          <cell r="H88">
            <v>0</v>
          </cell>
          <cell r="I88">
            <v>0</v>
          </cell>
          <cell r="J88">
            <v>158524553.64000002</v>
          </cell>
          <cell r="K88">
            <v>161759746</v>
          </cell>
          <cell r="L88">
            <v>0</v>
          </cell>
          <cell r="M88">
            <v>41460</v>
          </cell>
          <cell r="N88" t="str">
            <v>Contrato No. 036 de 2012
CDP 274712
16 Fondos Especiales</v>
          </cell>
          <cell r="O88" t="str">
            <v>Contrato No. 036 de 2012
CDP 274712
16 Fondos Especiales</v>
          </cell>
          <cell r="P88">
            <v>0</v>
          </cell>
          <cell r="Q88" t="str">
            <v>GRUPO 11</v>
          </cell>
          <cell r="R88" t="str">
            <v>UNION TEMPORAL REDES 2013
HAPIL INGENIERIA S.A.S
R.M Y CIA S.A.S.</v>
          </cell>
          <cell r="S88">
            <v>900646804</v>
          </cell>
          <cell r="T88">
            <v>41501</v>
          </cell>
          <cell r="U88">
            <v>6987778860</v>
          </cell>
          <cell r="V88">
            <v>6987778860</v>
          </cell>
          <cell r="W88">
            <v>0</v>
          </cell>
          <cell r="X88">
            <v>518083840</v>
          </cell>
          <cell r="Y88">
            <v>518083840</v>
          </cell>
          <cell r="Z88">
            <v>0</v>
          </cell>
          <cell r="AA88">
            <v>0</v>
          </cell>
          <cell r="AB88" t="str">
            <v>SANTO DOMINGO</v>
          </cell>
          <cell r="AC88" t="str">
            <v>ANTIOQUIA</v>
          </cell>
          <cell r="AD88" t="str">
            <v>22-08-2013</v>
          </cell>
          <cell r="AE88">
            <v>6</v>
          </cell>
          <cell r="AF88">
            <v>0</v>
          </cell>
          <cell r="AG88">
            <v>2096333658</v>
          </cell>
          <cell r="AH88">
            <v>0</v>
          </cell>
          <cell r="AI88">
            <v>0</v>
          </cell>
        </row>
        <row r="89">
          <cell r="A89" t="str">
            <v>PAF-ATF-094-2013</v>
          </cell>
          <cell r="B89" t="str">
            <v>“CONSTRUCCIÓN DEL PLAN MAESTRO DE ACUEDUCTO Y ALCANTARILLADO DEL MUNICIPIO DE SAN VICENTE DE FERRER”</v>
          </cell>
          <cell r="C89">
            <v>8163598710</v>
          </cell>
          <cell r="D89">
            <v>8163598710</v>
          </cell>
          <cell r="E89">
            <v>0</v>
          </cell>
          <cell r="F89">
            <v>581017604</v>
          </cell>
          <cell r="G89">
            <v>581017604</v>
          </cell>
          <cell r="H89">
            <v>0</v>
          </cell>
          <cell r="I89">
            <v>0</v>
          </cell>
          <cell r="J89">
            <v>174892326.28</v>
          </cell>
          <cell r="K89">
            <v>179674406</v>
          </cell>
          <cell r="L89">
            <v>0</v>
          </cell>
          <cell r="M89">
            <v>41460</v>
          </cell>
          <cell r="N89" t="str">
            <v>SALDOS CONTRATO 036 DE 2012
TODOS LOS CDP VER RELACIÓN ANEXA</v>
          </cell>
          <cell r="O89" t="str">
            <v>Contrato No. 036 de 2012
CDP 290212
11 Recursos del Tesoro
Contrato 036 de 2012
CDP 1413 
Vigencias Futuras 2013</v>
          </cell>
          <cell r="P89">
            <v>0</v>
          </cell>
          <cell r="Q89" t="str">
            <v>GRUPO 11</v>
          </cell>
          <cell r="R89" t="str">
            <v>CONSORCIO AGUAS SAN VICENTE
PROINARK S.A.
EXCAVACIONES JOBEPA SUCURSAL COLOMBIA
EPROCON S.A.</v>
          </cell>
          <cell r="S89">
            <v>900646147</v>
          </cell>
          <cell r="T89">
            <v>41501</v>
          </cell>
          <cell r="U89">
            <v>7733328619</v>
          </cell>
          <cell r="V89">
            <v>7733328619</v>
          </cell>
          <cell r="W89">
            <v>0</v>
          </cell>
          <cell r="X89">
            <v>552276000</v>
          </cell>
          <cell r="Y89">
            <v>552276000</v>
          </cell>
          <cell r="Z89">
            <v>0</v>
          </cell>
          <cell r="AA89">
            <v>0</v>
          </cell>
          <cell r="AB89" t="str">
            <v>SAN VICENTE DE FERRER</v>
          </cell>
          <cell r="AC89" t="str">
            <v>ANTIOQUIA</v>
          </cell>
          <cell r="AD89">
            <v>41509</v>
          </cell>
          <cell r="AE89">
            <v>10</v>
          </cell>
          <cell r="AF89">
            <v>0</v>
          </cell>
          <cell r="AG89">
            <v>2319998585.6999998</v>
          </cell>
          <cell r="AH89">
            <v>0</v>
          </cell>
          <cell r="AI89">
            <v>0</v>
          </cell>
        </row>
        <row r="90">
          <cell r="A90" t="str">
            <v>PAF-ATF-095-2013</v>
          </cell>
          <cell r="B90" t="str">
            <v>PLAN DE MANEJO AMBIENTAL PARA EL CIERRE DEL ANTIGUO BOTADERO A CIELO ABIERTO EL MIRADOR DEL MUNICIPIO DE MANZANARES</v>
          </cell>
          <cell r="C90">
            <v>216330796</v>
          </cell>
          <cell r="D90">
            <v>216330796</v>
          </cell>
          <cell r="E90">
            <v>0</v>
          </cell>
          <cell r="F90">
            <v>15143156</v>
          </cell>
          <cell r="G90">
            <v>15143156</v>
          </cell>
          <cell r="H90">
            <v>0</v>
          </cell>
          <cell r="I90">
            <v>0</v>
          </cell>
          <cell r="J90">
            <v>4629479.04</v>
          </cell>
          <cell r="K90">
            <v>4414914</v>
          </cell>
          <cell r="L90">
            <v>0</v>
          </cell>
          <cell r="M90">
            <v>41464</v>
          </cell>
          <cell r="N90" t="str">
            <v>Contrato No. 159 de 2013
CDP 137513
11 Nación</v>
          </cell>
          <cell r="O90" t="str">
            <v>Contrato No. 159 de 2013
CDP 137513
11 Nación</v>
          </cell>
          <cell r="P90">
            <v>0</v>
          </cell>
          <cell r="Q90" t="str">
            <v>GRUPO 11</v>
          </cell>
          <cell r="R90">
            <v>0</v>
          </cell>
          <cell r="S90">
            <v>0</v>
          </cell>
          <cell r="T90" t="str">
            <v>DESIERTO</v>
          </cell>
          <cell r="U90">
            <v>0</v>
          </cell>
          <cell r="V90">
            <v>0</v>
          </cell>
          <cell r="W90">
            <v>0</v>
          </cell>
          <cell r="X90">
            <v>14261248.800000001</v>
          </cell>
          <cell r="Y90">
            <v>14261248.800000001</v>
          </cell>
          <cell r="Z90">
            <v>0</v>
          </cell>
          <cell r="AA90">
            <v>0</v>
          </cell>
          <cell r="AB90" t="str">
            <v>MANZANARES</v>
          </cell>
          <cell r="AC90" t="str">
            <v>CALDAS</v>
          </cell>
          <cell r="AD90">
            <v>0</v>
          </cell>
          <cell r="AE90">
            <v>7</v>
          </cell>
          <cell r="AF90">
            <v>0</v>
          </cell>
          <cell r="AG90">
            <v>0</v>
          </cell>
          <cell r="AH90">
            <v>0</v>
          </cell>
          <cell r="AI90">
            <v>0</v>
          </cell>
        </row>
        <row r="91">
          <cell r="A91" t="str">
            <v>PAF-ATF-096-2013</v>
          </cell>
          <cell r="B91" t="str">
            <v>OPTIMIZACIÓN RELLENO SANITARIO LA VEGA DEL ALTO ORIENTE DE CALDAS MUNICIPIO DE MARQUETALIA</v>
          </cell>
          <cell r="C91">
            <v>1047507561</v>
          </cell>
          <cell r="D91">
            <v>1047507561</v>
          </cell>
          <cell r="E91">
            <v>0</v>
          </cell>
          <cell r="F91">
            <v>73325529</v>
          </cell>
          <cell r="G91">
            <v>73325529</v>
          </cell>
          <cell r="H91">
            <v>0</v>
          </cell>
          <cell r="I91">
            <v>0</v>
          </cell>
          <cell r="J91">
            <v>22416661.800000001</v>
          </cell>
          <cell r="K91">
            <v>22874145</v>
          </cell>
          <cell r="L91">
            <v>0</v>
          </cell>
          <cell r="M91">
            <v>41464</v>
          </cell>
          <cell r="N91" t="str">
            <v>Contrato No. 159 de 2013
CDP 137513
11 Nación</v>
          </cell>
          <cell r="O91" t="str">
            <v>Contrato No. 159 de 2013
CDP 137513
11 Nación</v>
          </cell>
          <cell r="P91">
            <v>0</v>
          </cell>
          <cell r="Q91" t="str">
            <v>GRUPO 11</v>
          </cell>
          <cell r="R91" t="str">
            <v xml:space="preserve">CONSORCIO CAAN
INGENIEROS CIVILES Y ASOCIADOS LIMITADA CASI LTDA
JHONN JAIRO ANDRADE SERRANO
</v>
          </cell>
          <cell r="S91">
            <v>900649725</v>
          </cell>
          <cell r="T91">
            <v>41509</v>
          </cell>
          <cell r="U91">
            <v>962247823</v>
          </cell>
          <cell r="V91">
            <v>962247823</v>
          </cell>
          <cell r="W91">
            <v>0</v>
          </cell>
          <cell r="X91">
            <v>72201416</v>
          </cell>
          <cell r="Y91">
            <v>72201416</v>
          </cell>
          <cell r="Z91">
            <v>0</v>
          </cell>
          <cell r="AA91">
            <v>0</v>
          </cell>
          <cell r="AB91" t="str">
            <v>MARQUETALIA</v>
          </cell>
          <cell r="AC91" t="str">
            <v>CALDAS</v>
          </cell>
          <cell r="AD91">
            <v>41519</v>
          </cell>
          <cell r="AE91">
            <v>12</v>
          </cell>
          <cell r="AF91">
            <v>0</v>
          </cell>
          <cell r="AG91">
            <v>288674346.89999998</v>
          </cell>
          <cell r="AH91">
            <v>288674346.89999998</v>
          </cell>
          <cell r="AI91">
            <v>41669</v>
          </cell>
        </row>
        <row r="92">
          <cell r="A92" t="str">
            <v>PAF-ATF-097-2013</v>
          </cell>
          <cell r="B92" t="str">
            <v>OPTIMIZACIÓN RELLENO SANITARIO EL EDÉN DEL MUNICIPIO DE SAMANÁ</v>
          </cell>
          <cell r="C92">
            <v>708307979</v>
          </cell>
          <cell r="D92">
            <v>708307979</v>
          </cell>
          <cell r="E92">
            <v>0</v>
          </cell>
          <cell r="F92">
            <v>49581559</v>
          </cell>
          <cell r="G92">
            <v>49581559</v>
          </cell>
          <cell r="H92">
            <v>0</v>
          </cell>
          <cell r="I92">
            <v>0</v>
          </cell>
          <cell r="J92">
            <v>15157790.76</v>
          </cell>
          <cell r="K92">
            <v>15467133</v>
          </cell>
          <cell r="L92">
            <v>0</v>
          </cell>
          <cell r="M92">
            <v>41464</v>
          </cell>
          <cell r="N92" t="str">
            <v>Contrato No. 159 de 2013
CDP 137513
11 Nación</v>
          </cell>
          <cell r="O92" t="str">
            <v>Contrato No. 159 de 2013
CDP 137513
11 Nación</v>
          </cell>
          <cell r="P92">
            <v>0</v>
          </cell>
          <cell r="Q92" t="str">
            <v>GRUPO 11</v>
          </cell>
          <cell r="R92" t="str">
            <v xml:space="preserve">CONSORCIO CAAN
INGENIEROS CIVILES Y ASOCIADOS LIMITADA CASI LTDA
JHONN JAIRO ANDRADE SERRANO
</v>
          </cell>
          <cell r="S92">
            <v>900649725</v>
          </cell>
          <cell r="T92">
            <v>41509</v>
          </cell>
          <cell r="U92">
            <v>657164410</v>
          </cell>
          <cell r="V92">
            <v>657164410</v>
          </cell>
          <cell r="W92">
            <v>0</v>
          </cell>
          <cell r="X92">
            <v>49325752</v>
          </cell>
          <cell r="Y92">
            <v>49325752</v>
          </cell>
          <cell r="Z92">
            <v>0</v>
          </cell>
          <cell r="AA92">
            <v>0</v>
          </cell>
          <cell r="AB92" t="str">
            <v>SAMANA</v>
          </cell>
          <cell r="AC92" t="str">
            <v>CALDAS</v>
          </cell>
          <cell r="AD92">
            <v>41519</v>
          </cell>
          <cell r="AE92">
            <v>12</v>
          </cell>
          <cell r="AF92">
            <v>0</v>
          </cell>
          <cell r="AG92">
            <v>197149323</v>
          </cell>
          <cell r="AH92">
            <v>197149323</v>
          </cell>
          <cell r="AI92">
            <v>41669</v>
          </cell>
        </row>
        <row r="93">
          <cell r="A93" t="str">
            <v>PAF-ATF-098-2013</v>
          </cell>
          <cell r="B93" t="str">
            <v>“CONSTRUCCIÓN, AMPLIACIÓN Y OPTIMIZACIÓN DEL SISTEMA DE ACUEDUCTO URBANO, MUNICIPIO DE CISNEROS”</v>
          </cell>
          <cell r="C93">
            <v>2530989988</v>
          </cell>
          <cell r="D93">
            <v>2530989988</v>
          </cell>
          <cell r="E93">
            <v>0</v>
          </cell>
          <cell r="F93">
            <v>202479199</v>
          </cell>
          <cell r="G93">
            <v>202479199</v>
          </cell>
          <cell r="H93">
            <v>0</v>
          </cell>
          <cell r="I93">
            <v>0</v>
          </cell>
          <cell r="J93">
            <v>54669383.740000002</v>
          </cell>
          <cell r="K93">
            <v>57548351</v>
          </cell>
          <cell r="L93">
            <v>0</v>
          </cell>
          <cell r="M93">
            <v>41467</v>
          </cell>
          <cell r="N93" t="str">
            <v>Contrato No. 159 de 2013
CDP 155913
11 Nación</v>
          </cell>
          <cell r="O93" t="str">
            <v>Contrato No. 159 de 2013
CDP 155913
11 Nación</v>
          </cell>
          <cell r="P93">
            <v>0</v>
          </cell>
          <cell r="Q93" t="str">
            <v>GRUPO 12</v>
          </cell>
          <cell r="R93" t="str">
            <v>CONSORCIO ACUEDUCTO MUNICIPIO DE CISNEROS</v>
          </cell>
          <cell r="S93">
            <v>900654141</v>
          </cell>
          <cell r="T93">
            <v>41522</v>
          </cell>
          <cell r="U93">
            <v>2376790278</v>
          </cell>
          <cell r="V93">
            <v>2376790278</v>
          </cell>
          <cell r="W93">
            <v>0</v>
          </cell>
          <cell r="X93">
            <v>192756852</v>
          </cell>
          <cell r="Y93">
            <v>192756852</v>
          </cell>
          <cell r="Z93">
            <v>0</v>
          </cell>
          <cell r="AA93">
            <v>0</v>
          </cell>
          <cell r="AB93" t="str">
            <v>CISNEROS</v>
          </cell>
          <cell r="AC93" t="str">
            <v>ANTIOQUIA</v>
          </cell>
          <cell r="AD93">
            <v>41530</v>
          </cell>
          <cell r="AE93">
            <v>7</v>
          </cell>
          <cell r="AF93">
            <v>0</v>
          </cell>
          <cell r="AG93">
            <v>713037083.39999998</v>
          </cell>
          <cell r="AH93">
            <v>0</v>
          </cell>
          <cell r="AI93">
            <v>0</v>
          </cell>
        </row>
        <row r="94">
          <cell r="A94" t="str">
            <v>PAF-ATF-100-2013</v>
          </cell>
          <cell r="B94" t="str">
            <v>“REHABILITACIÓN DEL SISTEMA DE BOMBEO DE LOS POZOS NUMERO UNO Y DOS DEL SISTEMA DE ACUEDUCTO DEL MUNICIPIO DE ARIGUANÍ”</v>
          </cell>
          <cell r="C94">
            <v>204463749</v>
          </cell>
          <cell r="D94">
            <v>204463749</v>
          </cell>
          <cell r="E94">
            <v>0</v>
          </cell>
          <cell r="F94">
            <v>14312463</v>
          </cell>
          <cell r="G94">
            <v>14312463</v>
          </cell>
          <cell r="H94">
            <v>0</v>
          </cell>
          <cell r="I94">
            <v>0</v>
          </cell>
          <cell r="J94">
            <v>4375524.24</v>
          </cell>
          <cell r="K94">
            <v>4464821</v>
          </cell>
          <cell r="L94">
            <v>0</v>
          </cell>
          <cell r="M94">
            <v>41487</v>
          </cell>
          <cell r="N94" t="str">
            <v>Contrato No. 159 de 2013
CDP 155913
11 Nación</v>
          </cell>
          <cell r="O94" t="str">
            <v>Contrato No. 159 de 2013
CDP 155913
11 Nación</v>
          </cell>
          <cell r="P94">
            <v>0</v>
          </cell>
          <cell r="Q94" t="str">
            <v>GRUPO 13</v>
          </cell>
          <cell r="R94" t="str">
            <v>CONSTRUCCIONES INCO S.A.S.</v>
          </cell>
          <cell r="S94">
            <v>806008712</v>
          </cell>
          <cell r="T94">
            <v>41200</v>
          </cell>
          <cell r="U94">
            <v>199302163</v>
          </cell>
          <cell r="V94">
            <v>199302163</v>
          </cell>
          <cell r="W94">
            <v>0</v>
          </cell>
          <cell r="X94">
            <v>14050500</v>
          </cell>
          <cell r="Y94">
            <v>14050500</v>
          </cell>
          <cell r="Z94">
            <v>0</v>
          </cell>
          <cell r="AA94">
            <v>0</v>
          </cell>
          <cell r="AB94" t="str">
            <v>ARIGUANI</v>
          </cell>
          <cell r="AC94" t="str">
            <v>MAGDALENA</v>
          </cell>
          <cell r="AD94">
            <v>41590</v>
          </cell>
          <cell r="AE94">
            <v>1</v>
          </cell>
          <cell r="AF94">
            <v>0</v>
          </cell>
          <cell r="AG94">
            <v>0</v>
          </cell>
          <cell r="AH94">
            <v>0</v>
          </cell>
          <cell r="AI94">
            <v>0</v>
          </cell>
        </row>
        <row r="95">
          <cell r="A95" t="str">
            <v>PAF-ATF-101-2013</v>
          </cell>
          <cell r="B95" t="str">
            <v>AMPLIACIÓN DEL RELLENO SANITARIO DEL MUNICIPIO DE MÁLAGA”</v>
          </cell>
          <cell r="C95">
            <v>1310069787</v>
          </cell>
          <cell r="D95">
            <v>1310069787</v>
          </cell>
          <cell r="E95">
            <v>0</v>
          </cell>
          <cell r="F95">
            <v>131006979</v>
          </cell>
          <cell r="G95">
            <v>131006979</v>
          </cell>
          <cell r="H95">
            <v>0</v>
          </cell>
          <cell r="I95">
            <v>0</v>
          </cell>
          <cell r="J95">
            <v>28821535.32</v>
          </cell>
          <cell r="K95">
            <v>33641535</v>
          </cell>
          <cell r="L95">
            <v>0</v>
          </cell>
          <cell r="M95">
            <v>41487</v>
          </cell>
          <cell r="N95" t="str">
            <v>Contrato No. 159 de 2013
CDP 137513
11 Nación</v>
          </cell>
          <cell r="O95" t="str">
            <v>Contrato No. 159 de 2013
CDP 137513
11 Nación</v>
          </cell>
          <cell r="P95">
            <v>0</v>
          </cell>
          <cell r="Q95" t="str">
            <v>GRUPO 13</v>
          </cell>
          <cell r="R95" t="str">
            <v>INGENIERO CARLOS MANRIQUE SAAVEDRA</v>
          </cell>
          <cell r="S95">
            <v>12130133</v>
          </cell>
          <cell r="T95">
            <v>41522</v>
          </cell>
          <cell r="U95">
            <v>1260787500</v>
          </cell>
          <cell r="V95">
            <v>1260787500</v>
          </cell>
          <cell r="W95">
            <v>0</v>
          </cell>
          <cell r="X95">
            <v>124691532</v>
          </cell>
          <cell r="Y95">
            <v>124691532</v>
          </cell>
          <cell r="Z95">
            <v>0</v>
          </cell>
          <cell r="AA95">
            <v>0</v>
          </cell>
          <cell r="AB95" t="str">
            <v>MALAGA</v>
          </cell>
          <cell r="AC95" t="str">
            <v>SANTANDER</v>
          </cell>
          <cell r="AD95">
            <v>41530</v>
          </cell>
          <cell r="AE95">
            <v>5</v>
          </cell>
          <cell r="AF95">
            <v>0</v>
          </cell>
          <cell r="AG95">
            <v>378236250</v>
          </cell>
          <cell r="AH95">
            <v>378236250</v>
          </cell>
          <cell r="AI95">
            <v>41669</v>
          </cell>
        </row>
        <row r="96">
          <cell r="A96" t="str">
            <v>PAF-ATF-103-2013</v>
          </cell>
          <cell r="B96" t="str">
            <v>“CONSTRUCCION DEL SISTEMA DE ALCANTARILLADO SANITARIO DEL DISTRITO No. 4 (INCLUYE ESTACION DE BOMBEO Y REDES SECUNDARIAS)”</v>
          </cell>
          <cell r="C96">
            <v>25933073506</v>
          </cell>
          <cell r="D96">
            <v>11585422897</v>
          </cell>
          <cell r="E96">
            <v>14347650609</v>
          </cell>
          <cell r="F96">
            <v>1897839332</v>
          </cell>
          <cell r="G96">
            <v>1897839332</v>
          </cell>
          <cell r="H96">
            <v>0</v>
          </cell>
          <cell r="I96" t="str">
            <v>FONDO NACIONAL DE GESTIÓN DE RIESGOS DE DESASTRES SUBCUENTA  ARCHIPIELAGO DE SAN ANDRES Y PROVIDENCIA $10.000.000.000
AUDICIENCIAS PÚBLICAS PDA $4.347.650.609</v>
          </cell>
          <cell r="J96">
            <v>556618256.75999999</v>
          </cell>
          <cell r="K96">
            <v>556618257</v>
          </cell>
          <cell r="L96">
            <v>0</v>
          </cell>
          <cell r="M96">
            <v>41487</v>
          </cell>
          <cell r="N96" t="str">
            <v>Contrato No. 159 de 2013
CDP 155913
11 Nación</v>
          </cell>
          <cell r="O96" t="str">
            <v>Contrato No. 159 de 2013
CDP 155913
11 Nación</v>
          </cell>
          <cell r="P96">
            <v>0</v>
          </cell>
          <cell r="Q96" t="str">
            <v>GRUPO 15</v>
          </cell>
          <cell r="R96" t="str">
            <v>INGEMAS S.A.</v>
          </cell>
          <cell r="S96" t="str">
            <v>A33613308</v>
          </cell>
          <cell r="T96">
            <v>41600</v>
          </cell>
          <cell r="U96">
            <v>24637944872</v>
          </cell>
          <cell r="V96">
            <v>10290294263</v>
          </cell>
          <cell r="W96">
            <v>14347650609</v>
          </cell>
          <cell r="X96">
            <v>0</v>
          </cell>
          <cell r="Y96">
            <v>0</v>
          </cell>
          <cell r="Z96">
            <v>0</v>
          </cell>
          <cell r="AA96">
            <v>0</v>
          </cell>
          <cell r="AB96" t="str">
            <v>SAN ANDRES</v>
          </cell>
          <cell r="AC96" t="str">
            <v>SAN ANDRES</v>
          </cell>
          <cell r="AD96">
            <v>0</v>
          </cell>
          <cell r="AE96">
            <v>0</v>
          </cell>
          <cell r="AF96">
            <v>0</v>
          </cell>
          <cell r="AG96">
            <v>0</v>
          </cell>
          <cell r="AH96">
            <v>0</v>
          </cell>
          <cell r="AI96">
            <v>0</v>
          </cell>
        </row>
        <row r="97">
          <cell r="A97" t="str">
            <v>PAF-ATF-PJ-006
SIN NUMERO</v>
          </cell>
          <cell r="B97" t="str">
            <v>AJUSTE Y COMPLEMENTACIÒN DE LOS DISEÑOS PARA LA CONSTRUCCIÒN DE LA LINEA DE ABASTECIMIENTO ENTRE LA ESTRUCTURA DE CAPTACIÒN Y LA PLANTA DE TRATAMIENTO EN EL MUNICIPIO DE SOCORRO - SANTANDER</v>
          </cell>
          <cell r="C97">
            <v>649602691</v>
          </cell>
          <cell r="D97">
            <v>0</v>
          </cell>
          <cell r="E97">
            <v>0</v>
          </cell>
          <cell r="F97">
            <v>71500000</v>
          </cell>
          <cell r="G97">
            <v>71500000</v>
          </cell>
          <cell r="H97">
            <v>0</v>
          </cell>
          <cell r="I97">
            <v>0</v>
          </cell>
          <cell r="J97">
            <v>0</v>
          </cell>
          <cell r="K97">
            <v>0</v>
          </cell>
          <cell r="L97">
            <v>0</v>
          </cell>
          <cell r="M97">
            <v>0</v>
          </cell>
          <cell r="N97" t="str">
            <v>Contrato No. 036 de 2012
CDP 274712
16 Fondos Especiales
Partida Seguimiento MVCT</v>
          </cell>
          <cell r="O97" t="str">
            <v>Contrato No. 036 de 2012
CDP 274712
16 Fondos Especiales
Partida Seguimiento MVCT</v>
          </cell>
          <cell r="P97">
            <v>0</v>
          </cell>
          <cell r="Q97">
            <v>0</v>
          </cell>
          <cell r="R97" t="str">
            <v>MANOV INGENIERIA LTDA
HIDROSAN LTDA</v>
          </cell>
          <cell r="S97">
            <v>0</v>
          </cell>
          <cell r="T97">
            <v>41663</v>
          </cell>
          <cell r="U97">
            <v>649602691</v>
          </cell>
          <cell r="V97">
            <v>649602691</v>
          </cell>
          <cell r="W97">
            <v>0</v>
          </cell>
          <cell r="X97">
            <v>71500000</v>
          </cell>
          <cell r="Y97">
            <v>71500000</v>
          </cell>
          <cell r="Z97">
            <v>0</v>
          </cell>
          <cell r="AA97">
            <v>0</v>
          </cell>
          <cell r="AB97" t="str">
            <v>SOCORRO</v>
          </cell>
          <cell r="AC97" t="str">
            <v>SANTANDER</v>
          </cell>
          <cell r="AD97" t="str">
            <v>1/22/2014
2/12/2013</v>
          </cell>
          <cell r="AE97" t="str">
            <v>4 Interventoria
105 dìas Obra</v>
          </cell>
          <cell r="AF97">
            <v>0</v>
          </cell>
          <cell r="AG97">
            <v>14300000</v>
          </cell>
          <cell r="AH97">
            <v>0</v>
          </cell>
          <cell r="AI97">
            <v>0</v>
          </cell>
        </row>
        <row r="98">
          <cell r="A98" t="str">
            <v>SIN CONTRATAR</v>
          </cell>
          <cell r="B98" t="str">
            <v>CONSTRUCCIÓN DE OBRAS DE OPTIMIZACIÓN DEL SISTEMA DE ALCANTARILLADO URBANO DEL MUNICIPIO DE AMAGA- ANTIOQUIA</v>
          </cell>
          <cell r="C98">
            <v>6885621098</v>
          </cell>
          <cell r="D98">
            <v>6885621098</v>
          </cell>
          <cell r="E98">
            <v>0</v>
          </cell>
          <cell r="F98">
            <v>382647373</v>
          </cell>
          <cell r="G98">
            <v>382647373</v>
          </cell>
          <cell r="H98">
            <v>0</v>
          </cell>
          <cell r="I98">
            <v>0</v>
          </cell>
          <cell r="J98">
            <v>145365369.42000002</v>
          </cell>
          <cell r="K98">
            <v>148332010</v>
          </cell>
          <cell r="L98">
            <v>0</v>
          </cell>
          <cell r="M98">
            <v>0</v>
          </cell>
          <cell r="N98" t="str">
            <v>Contrato No. 036 de 2012
CDP 274712
16 Fondos Especiales 
CDP 369913 
11 Naciòn
16 Naciòn</v>
          </cell>
          <cell r="O98" t="str">
            <v>Contrato 036 de 2012
CDP 274712
16 Fondos Especiales
Contrato 036
CDP 290212
11 Recursos del Tesoro
Contrato 036
CDP 1413
Vigencia Futura 2013</v>
          </cell>
          <cell r="P98">
            <v>0</v>
          </cell>
          <cell r="Q98">
            <v>0</v>
          </cell>
          <cell r="R98">
            <v>0</v>
          </cell>
          <cell r="S98">
            <v>0</v>
          </cell>
          <cell r="T98">
            <v>0</v>
          </cell>
          <cell r="U98">
            <v>0</v>
          </cell>
          <cell r="V98">
            <v>0</v>
          </cell>
          <cell r="W98">
            <v>0</v>
          </cell>
          <cell r="X98">
            <v>0</v>
          </cell>
          <cell r="Y98">
            <v>0</v>
          </cell>
          <cell r="Z98">
            <v>0</v>
          </cell>
          <cell r="AA98">
            <v>0</v>
          </cell>
          <cell r="AB98" t="str">
            <v>AMAGA</v>
          </cell>
          <cell r="AC98" t="str">
            <v>ANTIOQUIA</v>
          </cell>
          <cell r="AD98">
            <v>0</v>
          </cell>
          <cell r="AE98">
            <v>0</v>
          </cell>
          <cell r="AF98">
            <v>0</v>
          </cell>
          <cell r="AG98">
            <v>0</v>
          </cell>
          <cell r="AH98">
            <v>0</v>
          </cell>
          <cell r="AI98">
            <v>0</v>
          </cell>
        </row>
        <row r="99">
          <cell r="A99" t="str">
            <v>SIN CONTRATAR</v>
          </cell>
          <cell r="B99" t="str">
            <v>CONSTRUCCIÓN DE LA PLANTA DE TRATAMIENTO DE AGUAS RESIDUALES ZONA URBANA DEL MUNICIPIO DE SANTANDER DE QUILICHAO- CAUCA</v>
          </cell>
          <cell r="C99">
            <v>8052668470</v>
          </cell>
          <cell r="D99">
            <v>8052668470</v>
          </cell>
          <cell r="E99">
            <v>0</v>
          </cell>
          <cell r="F99">
            <v>570696290</v>
          </cell>
          <cell r="G99">
            <v>570696290</v>
          </cell>
          <cell r="H99">
            <v>0</v>
          </cell>
          <cell r="I99">
            <v>0</v>
          </cell>
          <cell r="J99">
            <v>172467295.20000002</v>
          </cell>
          <cell r="K99">
            <v>175987036</v>
          </cell>
          <cell r="L99">
            <v>0</v>
          </cell>
          <cell r="M99">
            <v>0</v>
          </cell>
          <cell r="N99" t="str">
            <v>Contrato No. 159 de 2013
CDP 141213
11 Nación</v>
          </cell>
          <cell r="O99" t="str">
            <v>Contrato No. 159 de 2013
CDP 141213
11 Nación</v>
          </cell>
          <cell r="P99">
            <v>0</v>
          </cell>
          <cell r="Q99">
            <v>0</v>
          </cell>
          <cell r="R99">
            <v>0</v>
          </cell>
          <cell r="S99">
            <v>0</v>
          </cell>
          <cell r="T99">
            <v>0</v>
          </cell>
          <cell r="U99">
            <v>0</v>
          </cell>
          <cell r="V99">
            <v>0</v>
          </cell>
          <cell r="W99">
            <v>0</v>
          </cell>
          <cell r="X99">
            <v>0</v>
          </cell>
          <cell r="Y99">
            <v>0</v>
          </cell>
          <cell r="Z99">
            <v>0</v>
          </cell>
          <cell r="AA99">
            <v>0</v>
          </cell>
          <cell r="AB99" t="str">
            <v>SANTANDER DE QUILICHAO</v>
          </cell>
          <cell r="AC99" t="str">
            <v>CAUCA</v>
          </cell>
          <cell r="AD99">
            <v>0</v>
          </cell>
          <cell r="AE99">
            <v>0</v>
          </cell>
          <cell r="AF99">
            <v>0</v>
          </cell>
          <cell r="AG99">
            <v>0</v>
          </cell>
          <cell r="AH99">
            <v>0</v>
          </cell>
          <cell r="AI99">
            <v>0</v>
          </cell>
        </row>
        <row r="100">
          <cell r="A100" t="str">
            <v>SIN CONTRATAR</v>
          </cell>
          <cell r="B100" t="str">
            <v>CONSTRUCCIÓN Y OPTIMIZACIÓN DEL SITEMA DE ACUEDUCTO URBANO DEL MUNICIPIO DE ZIPAQUIRA - CUNDINAMARCA</v>
          </cell>
          <cell r="C100">
            <v>12527050074</v>
          </cell>
          <cell r="D100">
            <v>12527050074</v>
          </cell>
          <cell r="E100">
            <v>0</v>
          </cell>
          <cell r="F100">
            <v>751623004</v>
          </cell>
          <cell r="G100">
            <v>751623004</v>
          </cell>
          <cell r="H100">
            <v>0</v>
          </cell>
          <cell r="I100">
            <v>0</v>
          </cell>
          <cell r="J100">
            <v>265573461.56</v>
          </cell>
          <cell r="K100">
            <v>270993328</v>
          </cell>
          <cell r="L100">
            <v>0</v>
          </cell>
          <cell r="M100">
            <v>0</v>
          </cell>
          <cell r="N100" t="str">
            <v>Contrato No. 159 de 2013
CDP 155913
11 Nación</v>
          </cell>
          <cell r="O100" t="str">
            <v>Contrato No. 159 de 2013
CDP 155913
11 Nación</v>
          </cell>
          <cell r="P100">
            <v>0</v>
          </cell>
          <cell r="Q100">
            <v>0</v>
          </cell>
          <cell r="R100">
            <v>0</v>
          </cell>
          <cell r="S100">
            <v>0</v>
          </cell>
          <cell r="T100">
            <v>0</v>
          </cell>
          <cell r="U100">
            <v>0</v>
          </cell>
          <cell r="V100">
            <v>0</v>
          </cell>
          <cell r="W100">
            <v>0</v>
          </cell>
          <cell r="X100">
            <v>0</v>
          </cell>
          <cell r="Y100">
            <v>0</v>
          </cell>
          <cell r="Z100">
            <v>0</v>
          </cell>
          <cell r="AA100">
            <v>0</v>
          </cell>
          <cell r="AB100" t="str">
            <v>ZIPAQUIRA</v>
          </cell>
          <cell r="AC100" t="str">
            <v>CUNDINAMARCA</v>
          </cell>
          <cell r="AD100">
            <v>0</v>
          </cell>
          <cell r="AE100">
            <v>0</v>
          </cell>
          <cell r="AF100">
            <v>0</v>
          </cell>
          <cell r="AG100">
            <v>0</v>
          </cell>
          <cell r="AH100">
            <v>0</v>
          </cell>
          <cell r="AI100">
            <v>0</v>
          </cell>
        </row>
        <row r="101">
          <cell r="A101" t="str">
            <v>SIN CONTRATAR</v>
          </cell>
          <cell r="B101" t="str">
            <v>SISTEMA DE ALCANTARILLADO BARRIO LOS ANGELES III, DISTRITO BARRANQUILLA</v>
          </cell>
          <cell r="C101">
            <v>1770623619</v>
          </cell>
          <cell r="D101">
            <v>1770623619</v>
          </cell>
          <cell r="E101">
            <v>0</v>
          </cell>
          <cell r="F101">
            <v>122597689</v>
          </cell>
          <cell r="G101">
            <v>122597689</v>
          </cell>
          <cell r="H101">
            <v>0</v>
          </cell>
          <cell r="I101">
            <v>0</v>
          </cell>
          <cell r="J101">
            <v>37864426.160000004</v>
          </cell>
          <cell r="K101">
            <v>38637170</v>
          </cell>
          <cell r="L101">
            <v>0</v>
          </cell>
          <cell r="M101">
            <v>0</v>
          </cell>
          <cell r="N101" t="str">
            <v>Contrato No. 159 de 2013
CDP 22813
11 Recursos del Tesoro</v>
          </cell>
          <cell r="O101" t="str">
            <v>Contrato No. 159 de 2013
CDP 22813
11 Recursos del Tesoro</v>
          </cell>
          <cell r="P101">
            <v>0</v>
          </cell>
          <cell r="Q101">
            <v>0</v>
          </cell>
          <cell r="R101">
            <v>0</v>
          </cell>
          <cell r="S101">
            <v>0</v>
          </cell>
          <cell r="T101">
            <v>0</v>
          </cell>
          <cell r="U101">
            <v>0</v>
          </cell>
          <cell r="V101">
            <v>0</v>
          </cell>
          <cell r="W101">
            <v>0</v>
          </cell>
          <cell r="X101">
            <v>0</v>
          </cell>
          <cell r="Y101">
            <v>0</v>
          </cell>
          <cell r="Z101">
            <v>0</v>
          </cell>
          <cell r="AA101">
            <v>0</v>
          </cell>
          <cell r="AB101" t="str">
            <v>BARRANQUILLA</v>
          </cell>
          <cell r="AC101" t="str">
            <v>ATLANTICO</v>
          </cell>
          <cell r="AD101">
            <v>0</v>
          </cell>
          <cell r="AE101">
            <v>0</v>
          </cell>
          <cell r="AF101">
            <v>0</v>
          </cell>
          <cell r="AG101">
            <v>0</v>
          </cell>
          <cell r="AH101">
            <v>0</v>
          </cell>
          <cell r="AI101">
            <v>0</v>
          </cell>
        </row>
        <row r="102">
          <cell r="A102" t="str">
            <v>SIN CONTRATAR</v>
          </cell>
          <cell r="B102" t="str">
            <v>CONSTRUCCIÓN PLANTA DE TRATAMIENTO DE AGUAS RESIDUALES  PRIMERA ETAPA DEL MUNICIPIO DE POPAYAN</v>
          </cell>
          <cell r="C102">
            <v>7795022691</v>
          </cell>
          <cell r="D102">
            <v>5179765339</v>
          </cell>
          <cell r="E102">
            <v>2615257352</v>
          </cell>
          <cell r="F102">
            <v>545651588</v>
          </cell>
          <cell r="G102">
            <v>545651588</v>
          </cell>
          <cell r="H102">
            <v>0</v>
          </cell>
          <cell r="I102" t="str">
            <v>PDA CAUCA- SGP MUNICIPIO</v>
          </cell>
          <cell r="J102">
            <v>114508338.54000001</v>
          </cell>
          <cell r="K102">
            <v>116845243</v>
          </cell>
          <cell r="L102">
            <v>0</v>
          </cell>
          <cell r="M102">
            <v>0</v>
          </cell>
          <cell r="N102" t="str">
            <v>Contrato No. 159 de 2013
CDP 141213
11 Nación</v>
          </cell>
          <cell r="O102" t="str">
            <v>Contrato No. 159 de 2013
CDP 141213
11 Nación</v>
          </cell>
          <cell r="P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row>
        <row r="103">
          <cell r="A103" t="str">
            <v>ASEGURAMIENTO PROYECTOS EMBLEMATICOS</v>
          </cell>
          <cell r="B103" t="str">
            <v>“OPTIMIZACIÓN DEL SISTEMA DE ALCANTARILLADO CASCO URBANO FASE I MUNICIPIO DE FALAN (TOLIMA)”</v>
          </cell>
          <cell r="C103">
            <v>36282555</v>
          </cell>
          <cell r="D103">
            <v>36282555</v>
          </cell>
          <cell r="E103">
            <v>0</v>
          </cell>
          <cell r="F103">
            <v>2902604</v>
          </cell>
          <cell r="G103">
            <v>2902604</v>
          </cell>
          <cell r="H103">
            <v>0</v>
          </cell>
          <cell r="I103">
            <v>0</v>
          </cell>
          <cell r="J103">
            <v>783703.18</v>
          </cell>
          <cell r="K103">
            <v>799697</v>
          </cell>
          <cell r="L103">
            <v>0</v>
          </cell>
          <cell r="M103">
            <v>0</v>
          </cell>
          <cell r="N103" t="str">
            <v>Contrato No. 159 de 2013
CDP 141113
11 Nación</v>
          </cell>
          <cell r="O103" t="str">
            <v>Contrato 159
CDP 141113
11 Naciòn</v>
          </cell>
          <cell r="P103" t="str">
            <v>Contrato 159
CDP 141113
11 Naciòn</v>
          </cell>
          <cell r="Q103" t="str">
            <v>GRUPO1</v>
          </cell>
          <cell r="R103">
            <v>0</v>
          </cell>
          <cell r="S103">
            <v>0</v>
          </cell>
          <cell r="T103">
            <v>0</v>
          </cell>
          <cell r="U103">
            <v>0</v>
          </cell>
          <cell r="V103">
            <v>0</v>
          </cell>
          <cell r="W103">
            <v>0</v>
          </cell>
          <cell r="X103">
            <v>0</v>
          </cell>
          <cell r="Y103">
            <v>0</v>
          </cell>
          <cell r="Z103">
            <v>0</v>
          </cell>
          <cell r="AA103">
            <v>0</v>
          </cell>
          <cell r="AB103" t="str">
            <v>FALAN</v>
          </cell>
          <cell r="AC103" t="str">
            <v>TOLIMA</v>
          </cell>
          <cell r="AD103">
            <v>0</v>
          </cell>
          <cell r="AE103">
            <v>0</v>
          </cell>
          <cell r="AF103">
            <v>0</v>
          </cell>
          <cell r="AG103">
            <v>0</v>
          </cell>
          <cell r="AH103">
            <v>0</v>
          </cell>
          <cell r="AI103">
            <v>0</v>
          </cell>
        </row>
        <row r="104">
          <cell r="A104" t="str">
            <v>ASEGURAMIENTO PROYECTOS EMBLEMATICOS</v>
          </cell>
          <cell r="B104" t="str">
            <v>CONSTRUCCIÓN Y OPTIMIZACIÓN DEL SISTEMA DE ALCANTARILLADO SANITARIO” FIRAVITOBA - BOYACA</v>
          </cell>
          <cell r="C104">
            <v>46489756</v>
          </cell>
          <cell r="D104">
            <v>46489756</v>
          </cell>
          <cell r="E104">
            <v>0</v>
          </cell>
          <cell r="F104">
            <v>3719180</v>
          </cell>
          <cell r="G104">
            <v>3719180</v>
          </cell>
          <cell r="H104">
            <v>0</v>
          </cell>
          <cell r="I104">
            <v>0</v>
          </cell>
          <cell r="J104">
            <v>1004178.72</v>
          </cell>
          <cell r="K104">
            <v>1024672</v>
          </cell>
          <cell r="L104">
            <v>0</v>
          </cell>
          <cell r="M104">
            <v>0</v>
          </cell>
          <cell r="N104" t="str">
            <v>Contrato No. 036 de 2012
CDP 274712
16 Fondos Especiales</v>
          </cell>
          <cell r="O104" t="str">
            <v>Contrato No. 036 de 2012
CDP 274712
16 Fondos Especiales</v>
          </cell>
          <cell r="P104" t="str">
            <v>Contrato No. 036 de 2012
CDP 274712
16 Fondos Especiales</v>
          </cell>
          <cell r="Q104" t="str">
            <v>GRUPO1</v>
          </cell>
          <cell r="R104">
            <v>0</v>
          </cell>
          <cell r="S104">
            <v>0</v>
          </cell>
          <cell r="T104">
            <v>0</v>
          </cell>
          <cell r="U104">
            <v>0</v>
          </cell>
          <cell r="V104">
            <v>0</v>
          </cell>
          <cell r="W104">
            <v>0</v>
          </cell>
          <cell r="X104">
            <v>0</v>
          </cell>
          <cell r="Y104">
            <v>0</v>
          </cell>
          <cell r="Z104">
            <v>0</v>
          </cell>
          <cell r="AA104">
            <v>0</v>
          </cell>
          <cell r="AB104" t="str">
            <v>FIRAVITOBA</v>
          </cell>
          <cell r="AC104" t="str">
            <v>BOYACA</v>
          </cell>
          <cell r="AD104">
            <v>0</v>
          </cell>
          <cell r="AE104">
            <v>0</v>
          </cell>
          <cell r="AF104">
            <v>0</v>
          </cell>
          <cell r="AG104">
            <v>0</v>
          </cell>
          <cell r="AH104">
            <v>0</v>
          </cell>
          <cell r="AI104">
            <v>0</v>
          </cell>
        </row>
        <row r="105">
          <cell r="A105" t="str">
            <v>ASEGURAMIENTO PROYECTOS EMBLEMATICOS</v>
          </cell>
          <cell r="B105" t="str">
            <v>“CONSTRUCCIÓN PRIMERA ETAPA DESCOLE ALCANTARILLADO COMBINADO CORREGIMIENTO DE JOSÉ MARÍA HERNÁNDEZ, MUNICIPIO DE PUPIALES- NARIÑO”</v>
          </cell>
          <cell r="C105">
            <v>127469796</v>
          </cell>
          <cell r="D105">
            <v>127469796</v>
          </cell>
          <cell r="E105">
            <v>0</v>
          </cell>
          <cell r="F105">
            <v>10197584</v>
          </cell>
          <cell r="G105">
            <v>10197584</v>
          </cell>
          <cell r="H105">
            <v>0</v>
          </cell>
          <cell r="I105">
            <v>0</v>
          </cell>
          <cell r="J105">
            <v>2753347.6</v>
          </cell>
          <cell r="K105">
            <v>2809538</v>
          </cell>
          <cell r="L105">
            <v>0</v>
          </cell>
          <cell r="M105">
            <v>0</v>
          </cell>
          <cell r="N105" t="str">
            <v>Contrato No. 036 de 2012 
CDP 274712
16 Fondos Especiales</v>
          </cell>
          <cell r="O105" t="str">
            <v>Contrato No. 036 de 2012 
CDP 274712
16 Fondos Especiales</v>
          </cell>
          <cell r="P105" t="str">
            <v>Contrato No. 036 de 2012
CDP 274712
16 Fondos Especiales</v>
          </cell>
          <cell r="Q105" t="str">
            <v>GRUPO1</v>
          </cell>
          <cell r="R105">
            <v>0</v>
          </cell>
          <cell r="S105">
            <v>0</v>
          </cell>
          <cell r="T105">
            <v>0</v>
          </cell>
          <cell r="U105">
            <v>0</v>
          </cell>
          <cell r="V105">
            <v>0</v>
          </cell>
          <cell r="W105">
            <v>0</v>
          </cell>
          <cell r="X105">
            <v>0</v>
          </cell>
          <cell r="Y105">
            <v>0</v>
          </cell>
          <cell r="Z105">
            <v>0</v>
          </cell>
          <cell r="AA105">
            <v>0</v>
          </cell>
          <cell r="AB105" t="str">
            <v>PUPIALES</v>
          </cell>
          <cell r="AC105" t="str">
            <v>NARIÑO</v>
          </cell>
          <cell r="AD105">
            <v>0</v>
          </cell>
          <cell r="AE105">
            <v>0</v>
          </cell>
          <cell r="AF105">
            <v>0</v>
          </cell>
          <cell r="AG105">
            <v>0</v>
          </cell>
          <cell r="AH105">
            <v>0</v>
          </cell>
          <cell r="AI105">
            <v>0</v>
          </cell>
        </row>
        <row r="106">
          <cell r="A106" t="str">
            <v>ASEGURAMIENTO PROYECTOS EMBLEMATICOS</v>
          </cell>
          <cell r="B106" t="str">
            <v>“CONSTRUCCIÓN DE ALCANTARILLADO SANITARIO, SISTEMA DE TRATAMIENTO DE AGUAS RESIDUALES VEREDA MOHECHIZA MUNICIPIO DE YACUANQUER- NARIÑO”</v>
          </cell>
          <cell r="C106">
            <v>59888073</v>
          </cell>
          <cell r="D106">
            <v>59888073</v>
          </cell>
          <cell r="E106">
            <v>0</v>
          </cell>
          <cell r="F106">
            <v>4791046</v>
          </cell>
          <cell r="G106">
            <v>4791046</v>
          </cell>
          <cell r="H106">
            <v>0</v>
          </cell>
          <cell r="I106">
            <v>0</v>
          </cell>
          <cell r="J106">
            <v>1293582.3800000001</v>
          </cell>
          <cell r="K106">
            <v>1319982</v>
          </cell>
          <cell r="L106">
            <v>0</v>
          </cell>
          <cell r="M106">
            <v>0</v>
          </cell>
          <cell r="N106" t="str">
            <v>Contrato No. 036 de 2012 
CDP 274712
16 Fondos Especiales</v>
          </cell>
          <cell r="O106" t="str">
            <v>Contrato No. 036 de 2012 
CDP 274712
16 Fondos Especiales</v>
          </cell>
          <cell r="P106" t="str">
            <v>Contrato No. 036 de 2012
CDP 274712
16 Fondos Especiales</v>
          </cell>
          <cell r="Q106" t="str">
            <v>GRUPO1</v>
          </cell>
          <cell r="R106">
            <v>0</v>
          </cell>
          <cell r="S106">
            <v>0</v>
          </cell>
          <cell r="T106">
            <v>0</v>
          </cell>
          <cell r="U106">
            <v>0</v>
          </cell>
          <cell r="V106">
            <v>0</v>
          </cell>
          <cell r="W106">
            <v>0</v>
          </cell>
          <cell r="X106">
            <v>0</v>
          </cell>
          <cell r="Y106">
            <v>0</v>
          </cell>
          <cell r="Z106">
            <v>0</v>
          </cell>
          <cell r="AA106">
            <v>0</v>
          </cell>
          <cell r="AB106" t="str">
            <v>YACUANQUER</v>
          </cell>
          <cell r="AC106" t="str">
            <v>NARIÑO</v>
          </cell>
          <cell r="AD106">
            <v>0</v>
          </cell>
          <cell r="AE106">
            <v>0</v>
          </cell>
          <cell r="AF106">
            <v>0</v>
          </cell>
          <cell r="AG106">
            <v>0</v>
          </cell>
          <cell r="AH106">
            <v>0</v>
          </cell>
          <cell r="AI106">
            <v>0</v>
          </cell>
        </row>
        <row r="107">
          <cell r="A107" t="str">
            <v>ASEGURAMIENTO PROYECTOS EMBLEMATICOS</v>
          </cell>
          <cell r="B107" t="str">
            <v>“OPTIMIZACIÓN Y AMPLIACIÓN DEL SISTEMA DE ACUEDUCTO DE LA CABECERA MUNICIPAL DE LOS PALMITOS- SUCRE”</v>
          </cell>
          <cell r="C107">
            <v>196297366</v>
          </cell>
          <cell r="D107">
            <v>196297366</v>
          </cell>
          <cell r="E107">
            <v>0</v>
          </cell>
          <cell r="F107">
            <v>15703789</v>
          </cell>
          <cell r="G107">
            <v>15703789</v>
          </cell>
          <cell r="H107">
            <v>0</v>
          </cell>
          <cell r="I107">
            <v>0</v>
          </cell>
          <cell r="J107">
            <v>4240023.0999999996</v>
          </cell>
          <cell r="K107">
            <v>4326554</v>
          </cell>
          <cell r="L107">
            <v>0</v>
          </cell>
          <cell r="M107">
            <v>0</v>
          </cell>
          <cell r="N107" t="str">
            <v>Contrato No. 036 de 2012
CDP 274712
16 Fondos Especiales</v>
          </cell>
          <cell r="O107" t="str">
            <v>Contrato No. 036 de 2012
CDP 274712
16 Fondos Especiales</v>
          </cell>
          <cell r="P107" t="str">
            <v>Contrato No. 036 de 2012
CDP 274712
16 Fondos Especiales</v>
          </cell>
          <cell r="Q107" t="str">
            <v>GRUPO1</v>
          </cell>
          <cell r="R107">
            <v>0</v>
          </cell>
          <cell r="S107">
            <v>0</v>
          </cell>
          <cell r="T107">
            <v>0</v>
          </cell>
          <cell r="U107">
            <v>0</v>
          </cell>
          <cell r="V107">
            <v>0</v>
          </cell>
          <cell r="W107">
            <v>0</v>
          </cell>
          <cell r="X107">
            <v>0</v>
          </cell>
          <cell r="Y107">
            <v>0</v>
          </cell>
          <cell r="Z107">
            <v>0</v>
          </cell>
          <cell r="AA107">
            <v>0</v>
          </cell>
          <cell r="AB107" t="str">
            <v>PALMITOS</v>
          </cell>
          <cell r="AC107" t="str">
            <v>SUCRE</v>
          </cell>
          <cell r="AD107">
            <v>0</v>
          </cell>
          <cell r="AE107">
            <v>0</v>
          </cell>
          <cell r="AF107">
            <v>0</v>
          </cell>
          <cell r="AG107">
            <v>0</v>
          </cell>
          <cell r="AH107">
            <v>0</v>
          </cell>
          <cell r="AI107">
            <v>0</v>
          </cell>
        </row>
        <row r="108">
          <cell r="A108" t="str">
            <v>ASEGURAMIENTO PROYECTOS EMBLEMATICOS</v>
          </cell>
          <cell r="B108" t="str">
            <v>OPTIMIZACIÓN Y AMPLIACIÓN DEL SISTEMA DE ACUEDUCTO DE LA CABECERA MUNICIPAL DEL MUNICIPIO DE OVEJAS, DEPARTAMENTO DE SUCRE”</v>
          </cell>
          <cell r="C108">
            <v>259048701</v>
          </cell>
          <cell r="D108">
            <v>259048701</v>
          </cell>
          <cell r="E108">
            <v>0</v>
          </cell>
          <cell r="F108">
            <v>20723896</v>
          </cell>
          <cell r="G108">
            <v>20723896</v>
          </cell>
          <cell r="H108">
            <v>0</v>
          </cell>
          <cell r="I108">
            <v>0</v>
          </cell>
          <cell r="J108">
            <v>5595451.9400000004</v>
          </cell>
          <cell r="K108">
            <v>5709645</v>
          </cell>
          <cell r="L108">
            <v>0</v>
          </cell>
          <cell r="M108">
            <v>0</v>
          </cell>
          <cell r="N108" t="str">
            <v>Contrato No. 036 de 2012
CDP 274712
16 Fondos Especiales</v>
          </cell>
          <cell r="O108" t="str">
            <v>Contrato No. 036 de 2012
CDP 274712
16 Fondos Especiales</v>
          </cell>
          <cell r="P108" t="str">
            <v>Contrato No. 036 de 2012
CDP 274712
16 Fondos Especiales</v>
          </cell>
          <cell r="Q108">
            <v>0</v>
          </cell>
          <cell r="R108">
            <v>0</v>
          </cell>
          <cell r="S108">
            <v>0</v>
          </cell>
          <cell r="T108">
            <v>0</v>
          </cell>
          <cell r="U108">
            <v>0</v>
          </cell>
          <cell r="V108">
            <v>0</v>
          </cell>
          <cell r="W108">
            <v>0</v>
          </cell>
          <cell r="X108">
            <v>0</v>
          </cell>
          <cell r="Y108">
            <v>0</v>
          </cell>
          <cell r="Z108">
            <v>0</v>
          </cell>
          <cell r="AA108">
            <v>0</v>
          </cell>
          <cell r="AB108" t="str">
            <v>OVEJAS</v>
          </cell>
          <cell r="AC108" t="str">
            <v>SUCRE</v>
          </cell>
          <cell r="AD108">
            <v>0</v>
          </cell>
          <cell r="AE108">
            <v>0</v>
          </cell>
          <cell r="AF108">
            <v>0</v>
          </cell>
          <cell r="AG108">
            <v>0</v>
          </cell>
          <cell r="AH108">
            <v>0</v>
          </cell>
          <cell r="AI108">
            <v>0</v>
          </cell>
        </row>
        <row r="109">
          <cell r="A109" t="str">
            <v>ASEGURAMIENTO PROYECTOS EMBLEMATICOS</v>
          </cell>
          <cell r="B109" t="str">
            <v>CONSTRUCCIÓN DEL SISTEMA DE ACUEDUCTO PARA EL MUNICIPIO DE PROVIDENCIA Y SANTA CATALINA FASE I</v>
          </cell>
          <cell r="C109">
            <v>48653595</v>
          </cell>
          <cell r="D109">
            <v>48653595</v>
          </cell>
          <cell r="E109">
            <v>0</v>
          </cell>
          <cell r="F109">
            <v>3892288</v>
          </cell>
          <cell r="G109">
            <v>3892288</v>
          </cell>
          <cell r="H109">
            <v>0</v>
          </cell>
          <cell r="I109">
            <v>0</v>
          </cell>
          <cell r="J109">
            <v>1050917.6599999999</v>
          </cell>
          <cell r="K109">
            <v>1072365</v>
          </cell>
          <cell r="L109">
            <v>0</v>
          </cell>
          <cell r="M109">
            <v>0</v>
          </cell>
          <cell r="N109" t="str">
            <v>Contrato No. 036 de 2012
CDP 274712
16 Fondos Especiales</v>
          </cell>
          <cell r="O109" t="str">
            <v>Contrato No. 036 de 2012
CDP 274712
16 Fondos Especiales</v>
          </cell>
          <cell r="P109" t="str">
            <v>Contrato No. 036 de 2012
CDP 274712
16 Fondos Especiales</v>
          </cell>
          <cell r="Q109" t="str">
            <v>GRUPO1</v>
          </cell>
          <cell r="R109">
            <v>0</v>
          </cell>
          <cell r="S109">
            <v>0</v>
          </cell>
          <cell r="T109">
            <v>0</v>
          </cell>
          <cell r="U109">
            <v>0</v>
          </cell>
          <cell r="V109">
            <v>0</v>
          </cell>
          <cell r="W109">
            <v>0</v>
          </cell>
          <cell r="X109">
            <v>0</v>
          </cell>
          <cell r="Y109">
            <v>0</v>
          </cell>
          <cell r="Z109">
            <v>0</v>
          </cell>
          <cell r="AA109">
            <v>0</v>
          </cell>
          <cell r="AB109" t="str">
            <v>PROVIDENCIA Y SANTA CATALINA</v>
          </cell>
          <cell r="AC109" t="str">
            <v>SAN ANDRES</v>
          </cell>
          <cell r="AD109">
            <v>0</v>
          </cell>
          <cell r="AE109">
            <v>0</v>
          </cell>
          <cell r="AF109">
            <v>0</v>
          </cell>
          <cell r="AG109">
            <v>0</v>
          </cell>
          <cell r="AH109">
            <v>0</v>
          </cell>
          <cell r="AI109">
            <v>0</v>
          </cell>
        </row>
        <row r="110">
          <cell r="A110" t="str">
            <v>ASEGURAMIENTO PROYECTOS EMBLEMATICOS</v>
          </cell>
          <cell r="B110" t="str">
            <v>CONSTRUCCIÓN ALCANTARILLADO SANITARIO EN EL MUNICIPIO DE LOS SANTOS SANTANDER</v>
          </cell>
          <cell r="C110">
            <v>40173094</v>
          </cell>
          <cell r="D110">
            <v>40173094</v>
          </cell>
          <cell r="E110">
            <v>0</v>
          </cell>
          <cell r="F110">
            <v>3213848</v>
          </cell>
          <cell r="G110">
            <v>3213848</v>
          </cell>
          <cell r="H110">
            <v>0</v>
          </cell>
          <cell r="I110">
            <v>0</v>
          </cell>
          <cell r="J110">
            <v>867738.84</v>
          </cell>
          <cell r="K110">
            <v>885448</v>
          </cell>
          <cell r="L110">
            <v>0</v>
          </cell>
          <cell r="M110">
            <v>0</v>
          </cell>
          <cell r="N110" t="str">
            <v>Contrato No. 036 de 2012
CDP 274712
16 Fondos Especiales</v>
          </cell>
          <cell r="O110" t="str">
            <v>Contrato No. 036 de 2012
CDP 274712
16 Fondos Especiales</v>
          </cell>
          <cell r="P110" t="str">
            <v>Contrato No. 036 de 2012
CDP 274712
16 Fondos Especiales</v>
          </cell>
          <cell r="Q110" t="str">
            <v>GRUPO1</v>
          </cell>
          <cell r="R110">
            <v>0</v>
          </cell>
          <cell r="S110">
            <v>0</v>
          </cell>
          <cell r="T110">
            <v>0</v>
          </cell>
          <cell r="U110">
            <v>0</v>
          </cell>
          <cell r="V110">
            <v>0</v>
          </cell>
          <cell r="W110">
            <v>0</v>
          </cell>
          <cell r="X110">
            <v>0</v>
          </cell>
          <cell r="Y110">
            <v>0</v>
          </cell>
          <cell r="Z110">
            <v>0</v>
          </cell>
          <cell r="AA110">
            <v>0</v>
          </cell>
          <cell r="AB110" t="str">
            <v>LOS SANTOS</v>
          </cell>
          <cell r="AC110" t="str">
            <v>SANTANDER</v>
          </cell>
          <cell r="AD110">
            <v>0</v>
          </cell>
          <cell r="AE110">
            <v>0</v>
          </cell>
          <cell r="AF110">
            <v>0</v>
          </cell>
          <cell r="AG110">
            <v>0</v>
          </cell>
          <cell r="AH110">
            <v>0</v>
          </cell>
          <cell r="AI110">
            <v>0</v>
          </cell>
        </row>
        <row r="111">
          <cell r="A111" t="str">
            <v>ASEGURAMIENTO PROYECTOS EMBLEMATICOS</v>
          </cell>
          <cell r="B111" t="str">
            <v>“CONSTRUCCIÓN OPTIMIZACIÓN SISTEMAS DE ACUEDUCTO Y ALCANTARILLADO DEL MUNICIPIO DE CAROLINA DEL PRINCIPE ETAPA 1”</v>
          </cell>
          <cell r="C111">
            <v>59537133</v>
          </cell>
          <cell r="D111">
            <v>59537133</v>
          </cell>
          <cell r="E111">
            <v>0</v>
          </cell>
          <cell r="F111">
            <v>4762971</v>
          </cell>
          <cell r="G111">
            <v>4762971</v>
          </cell>
          <cell r="H111">
            <v>0</v>
          </cell>
          <cell r="I111">
            <v>0</v>
          </cell>
          <cell r="J111">
            <v>1286002.08</v>
          </cell>
          <cell r="K111">
            <v>0</v>
          </cell>
          <cell r="L111">
            <v>0</v>
          </cell>
          <cell r="M111">
            <v>0</v>
          </cell>
          <cell r="N111" t="str">
            <v>Contrato No. 159 de 2013
CDP 141113
11 Nación</v>
          </cell>
          <cell r="O111" t="str">
            <v>Contrato No. 159 de 2013
CDP 141113
11 Nación</v>
          </cell>
          <cell r="P111" t="str">
            <v>Contrato No. 159 de 2013
CDP 141113
11 Nación</v>
          </cell>
          <cell r="Q111" t="str">
            <v>GRUPO1</v>
          </cell>
          <cell r="R111">
            <v>0</v>
          </cell>
          <cell r="S111">
            <v>0</v>
          </cell>
          <cell r="T111">
            <v>0</v>
          </cell>
          <cell r="U111">
            <v>0</v>
          </cell>
          <cell r="V111">
            <v>0</v>
          </cell>
          <cell r="W111">
            <v>0</v>
          </cell>
          <cell r="X111">
            <v>0</v>
          </cell>
          <cell r="Y111">
            <v>0</v>
          </cell>
          <cell r="Z111">
            <v>0</v>
          </cell>
          <cell r="AA111">
            <v>0</v>
          </cell>
          <cell r="AB111" t="str">
            <v>CAROLINA DEL PRINCIPE</v>
          </cell>
          <cell r="AC111" t="str">
            <v>ANTIOQUIA</v>
          </cell>
          <cell r="AD111">
            <v>0</v>
          </cell>
          <cell r="AE111">
            <v>0</v>
          </cell>
          <cell r="AF111">
            <v>0</v>
          </cell>
          <cell r="AG111">
            <v>0</v>
          </cell>
          <cell r="AH111">
            <v>0</v>
          </cell>
          <cell r="AI111">
            <v>0</v>
          </cell>
        </row>
        <row r="112">
          <cell r="A112" t="str">
            <v>ASEGURAMIENTO PROYECTOS EMBLEMATICOS</v>
          </cell>
          <cell r="B112" t="str">
            <v>“CONSTRUCCIÓN, AMPLIACIÓN Y OPTIMIZACIÓN DEL SISTEMA DE ACUEDUCTO URBANO, MUNICIPIO DE CISNEROS”</v>
          </cell>
          <cell r="C112">
            <v>154086617</v>
          </cell>
          <cell r="D112">
            <v>154086617</v>
          </cell>
          <cell r="E112">
            <v>0</v>
          </cell>
          <cell r="F112">
            <v>12326929</v>
          </cell>
          <cell r="G112">
            <v>12326929</v>
          </cell>
          <cell r="H112">
            <v>0</v>
          </cell>
          <cell r="I112">
            <v>0</v>
          </cell>
          <cell r="J112">
            <v>3328270.92</v>
          </cell>
          <cell r="K112">
            <v>0</v>
          </cell>
          <cell r="L112">
            <v>0</v>
          </cell>
          <cell r="M112">
            <v>0</v>
          </cell>
          <cell r="N112" t="str">
            <v>Contrato No. 159 de 2013
CDP 141113
11 Nación</v>
          </cell>
          <cell r="O112" t="str">
            <v>Contrato No. 159 de 2013
CDP 141113
11 Nación</v>
          </cell>
          <cell r="P112" t="str">
            <v>Contrato No. 159 de 2013
CDP 141113
11 Nación</v>
          </cell>
          <cell r="Q112" t="str">
            <v>GRUPO1</v>
          </cell>
          <cell r="R112">
            <v>0</v>
          </cell>
          <cell r="S112">
            <v>0</v>
          </cell>
          <cell r="T112">
            <v>0</v>
          </cell>
          <cell r="U112">
            <v>0</v>
          </cell>
          <cell r="V112">
            <v>0</v>
          </cell>
          <cell r="W112">
            <v>0</v>
          </cell>
          <cell r="X112">
            <v>0</v>
          </cell>
          <cell r="Y112">
            <v>0</v>
          </cell>
          <cell r="Z112">
            <v>0</v>
          </cell>
          <cell r="AA112">
            <v>0</v>
          </cell>
          <cell r="AB112" t="str">
            <v>CISNEROS</v>
          </cell>
          <cell r="AC112" t="str">
            <v>ANTIOQUIA</v>
          </cell>
          <cell r="AD112">
            <v>0</v>
          </cell>
          <cell r="AE112">
            <v>0</v>
          </cell>
          <cell r="AF112">
            <v>0</v>
          </cell>
          <cell r="AG112">
            <v>0</v>
          </cell>
          <cell r="AH112">
            <v>0</v>
          </cell>
          <cell r="AI112">
            <v>0</v>
          </cell>
        </row>
        <row r="113">
          <cell r="A113" t="str">
            <v>ASEGURAMIENTO PROYECTOS EMBLEMATICOS</v>
          </cell>
          <cell r="B113" t="str">
            <v>“CONSTRUCCIÓN DEL PLAN MAESTRO DE ACUEDUCTO Y ALCANTARILLADO DEL MUNICIPIO DE SAN VICENTE DE FERRER”</v>
          </cell>
          <cell r="C113">
            <v>147854580</v>
          </cell>
          <cell r="D113">
            <v>147854580</v>
          </cell>
          <cell r="E113">
            <v>0</v>
          </cell>
          <cell r="F113">
            <v>11828366</v>
          </cell>
          <cell r="G113">
            <v>11828366</v>
          </cell>
          <cell r="H113">
            <v>0</v>
          </cell>
          <cell r="I113">
            <v>0</v>
          </cell>
          <cell r="J113">
            <v>3193658.92</v>
          </cell>
          <cell r="K113">
            <v>0</v>
          </cell>
          <cell r="L113">
            <v>0</v>
          </cell>
          <cell r="M113">
            <v>0</v>
          </cell>
          <cell r="N113" t="str">
            <v>Contrato No. 036 de 2012
CDP 274712
16 Fondos Especiales
Contrato 036 de 2012
CDP 1413 
Vigencias Futuras 2013</v>
          </cell>
          <cell r="O113" t="str">
            <v>Contrato No. 036 de 2012
CDP 274712
16 Fondos Especiales
Contrato 036 de 2012
CDP 1413 
Vigencias Futuras 2013</v>
          </cell>
          <cell r="P113" t="str">
            <v>Contrato No. 036 de 2012
CDP 274712
16 Fondos Especiales
Contrato 036 de 2012
CDP 1413 
Vigencias Futuras 2013</v>
          </cell>
          <cell r="Q113" t="str">
            <v>GRUPO1</v>
          </cell>
          <cell r="R113">
            <v>0</v>
          </cell>
          <cell r="S113">
            <v>0</v>
          </cell>
          <cell r="T113">
            <v>0</v>
          </cell>
          <cell r="U113">
            <v>0</v>
          </cell>
          <cell r="V113">
            <v>0</v>
          </cell>
          <cell r="W113">
            <v>0</v>
          </cell>
          <cell r="X113">
            <v>0</v>
          </cell>
          <cell r="Y113">
            <v>0</v>
          </cell>
          <cell r="Z113">
            <v>0</v>
          </cell>
          <cell r="AA113">
            <v>0</v>
          </cell>
          <cell r="AB113" t="str">
            <v>SAN VICENTE DE FERRER</v>
          </cell>
          <cell r="AC113" t="str">
            <v>ANTIOQUIA</v>
          </cell>
          <cell r="AD113">
            <v>0</v>
          </cell>
          <cell r="AE113">
            <v>0</v>
          </cell>
          <cell r="AF113">
            <v>0</v>
          </cell>
          <cell r="AG113">
            <v>0</v>
          </cell>
          <cell r="AH113">
            <v>0</v>
          </cell>
          <cell r="AI113">
            <v>0</v>
          </cell>
        </row>
        <row r="114">
          <cell r="A114" t="str">
            <v>ASEGURAMIENTO PROYECTOS EMBLEMATICOS</v>
          </cell>
          <cell r="B114" t="str">
            <v>“CONSTRUCCIÓN TERCERA ETAPA PLAN MAESTRO DE ACUEDUCTO Y ALCANTARILLADO ZONA URBANA MUNICIPIO DE SANTO DOMINGO”</v>
          </cell>
          <cell r="C114">
            <v>40861189</v>
          </cell>
          <cell r="D114">
            <v>40861189</v>
          </cell>
          <cell r="E114">
            <v>0</v>
          </cell>
          <cell r="F114">
            <v>3268895</v>
          </cell>
          <cell r="G114">
            <v>3268895</v>
          </cell>
          <cell r="H114">
            <v>0</v>
          </cell>
          <cell r="I114">
            <v>0</v>
          </cell>
          <cell r="J114">
            <v>882601.68</v>
          </cell>
          <cell r="K114">
            <v>0</v>
          </cell>
          <cell r="L114">
            <v>0</v>
          </cell>
          <cell r="M114">
            <v>0</v>
          </cell>
          <cell r="N114" t="str">
            <v>Contrato No. 036 de 2012
CDP 274712
16 Fondos Especiales</v>
          </cell>
          <cell r="O114" t="str">
            <v>Contrato No. 036 de 2012
CDP 274712
16 Fondos Especiales</v>
          </cell>
          <cell r="P114" t="str">
            <v>Contrato No. 036 de 2012
CDP 274712
16 Fondos Especiales
Contrato 036 de 2012
CDP 1413 
Vigencias Futuras 2013</v>
          </cell>
          <cell r="Q114" t="str">
            <v>GRUPO1</v>
          </cell>
          <cell r="R114">
            <v>0</v>
          </cell>
          <cell r="S114">
            <v>0</v>
          </cell>
          <cell r="T114">
            <v>0</v>
          </cell>
          <cell r="U114">
            <v>0</v>
          </cell>
          <cell r="V114">
            <v>0</v>
          </cell>
          <cell r="W114">
            <v>0</v>
          </cell>
          <cell r="X114">
            <v>0</v>
          </cell>
          <cell r="Y114">
            <v>0</v>
          </cell>
          <cell r="Z114">
            <v>0</v>
          </cell>
          <cell r="AA114">
            <v>0</v>
          </cell>
          <cell r="AB114" t="str">
            <v>SANTO DOMINGO</v>
          </cell>
          <cell r="AC114" t="str">
            <v>ANTIOQUIA</v>
          </cell>
          <cell r="AD114">
            <v>0</v>
          </cell>
          <cell r="AE114">
            <v>0</v>
          </cell>
          <cell r="AF114">
            <v>0</v>
          </cell>
          <cell r="AG114">
            <v>0</v>
          </cell>
          <cell r="AH114">
            <v>0</v>
          </cell>
          <cell r="AI114">
            <v>0</v>
          </cell>
        </row>
        <row r="115">
          <cell r="A115" t="str">
            <v>ASEGURAMIENTO PROYECTOS EMBLEMATICOS</v>
          </cell>
          <cell r="B115" t="str">
            <v>CONSTRUCCIÓN DE LA LÍNEA DE ABASTECIMIENTO DESDE LA QUEBRADA CINCO MIL, OPTIMIZACIÓN DEL SISTEMA DE TRATAMIENTO Y ALMACENAMIENTO DEL ACUEDUCTO URBANO DEL MUNICIPIO DE SOCORRO, SANTANDER</v>
          </cell>
          <cell r="C115">
            <v>392000000</v>
          </cell>
          <cell r="D115">
            <v>392000000</v>
          </cell>
          <cell r="E115">
            <v>0</v>
          </cell>
          <cell r="F115">
            <v>31360000</v>
          </cell>
          <cell r="G115">
            <v>31360000</v>
          </cell>
          <cell r="H115">
            <v>0</v>
          </cell>
          <cell r="I115">
            <v>0</v>
          </cell>
          <cell r="J115">
            <v>8467200</v>
          </cell>
          <cell r="K115">
            <v>8640000</v>
          </cell>
          <cell r="L115">
            <v>0</v>
          </cell>
          <cell r="M115">
            <v>0</v>
          </cell>
          <cell r="N115" t="str">
            <v>Contrato No. 036 de 2012
CDP 274712
16 Fondos Especiales</v>
          </cell>
          <cell r="O115" t="str">
            <v>Contrato No. 036 de 2012
CDP 274712
16 Fondos Especiales</v>
          </cell>
          <cell r="P115" t="str">
            <v>Contrato No. 036 de 2012
CDP 274712
16 Fondos Especiales
Contrato 036 de 2012
CDP 1413 
Vigencias Futuras 2013</v>
          </cell>
          <cell r="Q115" t="str">
            <v>GRUPO 2</v>
          </cell>
          <cell r="R115">
            <v>0</v>
          </cell>
          <cell r="S115">
            <v>0</v>
          </cell>
          <cell r="T115">
            <v>0</v>
          </cell>
          <cell r="U115">
            <v>0</v>
          </cell>
          <cell r="V115">
            <v>0</v>
          </cell>
          <cell r="W115">
            <v>0</v>
          </cell>
          <cell r="X115">
            <v>0</v>
          </cell>
          <cell r="Y115">
            <v>0</v>
          </cell>
          <cell r="Z115">
            <v>0</v>
          </cell>
          <cell r="AA115">
            <v>0</v>
          </cell>
          <cell r="AB115" t="str">
            <v>SOCORRO</v>
          </cell>
          <cell r="AC115" t="str">
            <v>SANTANDER</v>
          </cell>
          <cell r="AD115">
            <v>0</v>
          </cell>
          <cell r="AE115">
            <v>0</v>
          </cell>
          <cell r="AF115">
            <v>0</v>
          </cell>
          <cell r="AG115">
            <v>0</v>
          </cell>
          <cell r="AH115">
            <v>0</v>
          </cell>
          <cell r="AI115">
            <v>0</v>
          </cell>
        </row>
        <row r="116">
          <cell r="A116" t="str">
            <v xml:space="preserve">PAF-ATF-PJ-003-2014
</v>
          </cell>
          <cell r="B116" t="str">
            <v>APOYO AL ASEGURAMIENTO DE LA PRESTACIÒN DE LOS SERVCIOS EN EL MUNICIPIO DE ARACTACA - MAGDALENA 
CONTRATO DE PRESTACIÒN DE SERVICIOS PROFESIONALES
1) APOYO AL COMPONENTE TECNICO - OPERATIVO
2) ACTIVIDADES PARA EL ASEGURAMIENTO DE LA PRESTACIÒN DEL SERVICIO</v>
          </cell>
          <cell r="C116">
            <v>706554144</v>
          </cell>
          <cell r="D116">
            <v>706554144</v>
          </cell>
          <cell r="E116">
            <v>0</v>
          </cell>
          <cell r="F116">
            <v>13106450</v>
          </cell>
          <cell r="G116">
            <v>13106450</v>
          </cell>
          <cell r="H116">
            <v>0</v>
          </cell>
          <cell r="I116">
            <v>0</v>
          </cell>
          <cell r="J116">
            <v>0</v>
          </cell>
          <cell r="K116">
            <v>94012930</v>
          </cell>
          <cell r="L116">
            <v>0</v>
          </cell>
          <cell r="M116">
            <v>0</v>
          </cell>
          <cell r="N116" t="str">
            <v>Contrato No. 159 de 2013
CDP 141113
11 Nación</v>
          </cell>
          <cell r="O116" t="str">
            <v>Contrato No. 159 de 2013
CDP 141113
11 Nación</v>
          </cell>
          <cell r="P116" t="str">
            <v>Contrato No. 159 de 2013
CDP 141113
11 Nación</v>
          </cell>
          <cell r="Q116">
            <v>0</v>
          </cell>
          <cell r="R116" t="str">
            <v>PESTADORA DE SERVICIOS PUBLICOS DOMICILIARIOS S.A. E.S.P.- PRESEA S.A. E.S.P.</v>
          </cell>
          <cell r="S116">
            <v>0</v>
          </cell>
          <cell r="T116">
            <v>0</v>
          </cell>
          <cell r="U116">
            <v>0</v>
          </cell>
          <cell r="V116">
            <v>706554144</v>
          </cell>
          <cell r="W116">
            <v>0</v>
          </cell>
          <cell r="X116">
            <v>13106450</v>
          </cell>
          <cell r="Y116">
            <v>13106450</v>
          </cell>
          <cell r="Z116">
            <v>0</v>
          </cell>
          <cell r="AA116">
            <v>0</v>
          </cell>
          <cell r="AB116" t="str">
            <v>ARACATACA</v>
          </cell>
          <cell r="AC116" t="str">
            <v>MAGDALENA</v>
          </cell>
          <cell r="AD116">
            <v>41654</v>
          </cell>
          <cell r="AE116">
            <v>6</v>
          </cell>
          <cell r="AF116">
            <v>0</v>
          </cell>
          <cell r="AG116">
            <v>0</v>
          </cell>
          <cell r="AH116">
            <v>0</v>
          </cell>
          <cell r="AI116">
            <v>0</v>
          </cell>
        </row>
        <row r="117">
          <cell r="A117" t="str">
            <v>ASEGURAMIENTO PROYECTOS EMBLEMATICOS</v>
          </cell>
          <cell r="B117" t="str">
            <v>“ACUEDUCTO REGIONAL INTERDEPARTAMENTAL”</v>
          </cell>
          <cell r="C117">
            <v>1114109982</v>
          </cell>
          <cell r="D117">
            <v>1114109982</v>
          </cell>
          <cell r="E117">
            <v>0</v>
          </cell>
          <cell r="F117">
            <v>72254073</v>
          </cell>
          <cell r="G117">
            <v>72254073</v>
          </cell>
          <cell r="H117">
            <v>0</v>
          </cell>
          <cell r="I117">
            <v>0</v>
          </cell>
          <cell r="J117">
            <v>23727281.100000001</v>
          </cell>
          <cell r="K117">
            <v>22282200</v>
          </cell>
          <cell r="L117">
            <v>0</v>
          </cell>
          <cell r="M117">
            <v>0</v>
          </cell>
          <cell r="N117" t="str">
            <v>Contrato No. 159 de 2013
CDP 141113
11 Nación</v>
          </cell>
          <cell r="O117" t="str">
            <v>Contrato No. 159 de 2013
CDP 141113
11 Nación</v>
          </cell>
          <cell r="P117" t="str">
            <v>Contrato No. 159 de 2013
CDP 141113
11 Nación</v>
          </cell>
          <cell r="Q117" t="str">
            <v>GRUPO 5</v>
          </cell>
          <cell r="R117">
            <v>0</v>
          </cell>
          <cell r="S117">
            <v>0</v>
          </cell>
          <cell r="T117">
            <v>0</v>
          </cell>
          <cell r="U117">
            <v>0</v>
          </cell>
          <cell r="V117">
            <v>0</v>
          </cell>
          <cell r="W117">
            <v>0</v>
          </cell>
          <cell r="X117">
            <v>0</v>
          </cell>
          <cell r="Y117">
            <v>0</v>
          </cell>
          <cell r="Z117">
            <v>0</v>
          </cell>
          <cell r="AA117">
            <v>0</v>
          </cell>
          <cell r="AB117" t="str">
            <v>GUACHENÈ, PADILLA,PUERTO TEJADA, VILLA RICA</v>
          </cell>
          <cell r="AC117" t="str">
            <v>VALLE DEL CAUCA</v>
          </cell>
          <cell r="AD117">
            <v>0</v>
          </cell>
          <cell r="AE117">
            <v>0</v>
          </cell>
          <cell r="AF117">
            <v>0</v>
          </cell>
          <cell r="AG117">
            <v>0</v>
          </cell>
          <cell r="AH117">
            <v>0</v>
          </cell>
          <cell r="AI117">
            <v>0</v>
          </cell>
        </row>
        <row r="118">
          <cell r="A118" t="str">
            <v>ASEGURAMIENTO PROYECTOS EMBLEMATICOS</v>
          </cell>
          <cell r="B118" t="str">
            <v>“CONSTRUCCIÓN SISTEMA DE ALCANTARILLADO PLUVIAL SECTORES CALLE 9 Y 8 ENTRE CARRERAS 12D Y 2 Y CALLE 7 ENTRE CARRERA 7 Y 2 DEL MUNICIPIO DE CIMITARRA (SANTANDER)”</v>
          </cell>
          <cell r="C118">
            <v>253360000</v>
          </cell>
          <cell r="D118">
            <v>253360000</v>
          </cell>
          <cell r="E118">
            <v>0</v>
          </cell>
          <cell r="F118">
            <v>17945200</v>
          </cell>
          <cell r="G118">
            <v>17945200</v>
          </cell>
          <cell r="H118">
            <v>0</v>
          </cell>
          <cell r="I118">
            <v>0</v>
          </cell>
          <cell r="J118">
            <v>5426104</v>
          </cell>
          <cell r="K118">
            <v>5650385</v>
          </cell>
          <cell r="L118">
            <v>0</v>
          </cell>
          <cell r="M118">
            <v>0</v>
          </cell>
          <cell r="N118" t="str">
            <v>Contrato No. 159 de 2013
CDP 141113
11 Nación</v>
          </cell>
          <cell r="O118" t="str">
            <v>Contrato No. 159 de 2013
CDP 141113
11 Nación</v>
          </cell>
          <cell r="P118" t="str">
            <v>Contrato No. 159 de 2013
CDP 141113
11 Nación</v>
          </cell>
          <cell r="Q118">
            <v>0</v>
          </cell>
          <cell r="R118">
            <v>0</v>
          </cell>
          <cell r="S118">
            <v>0</v>
          </cell>
          <cell r="T118">
            <v>0</v>
          </cell>
          <cell r="U118">
            <v>0</v>
          </cell>
          <cell r="V118">
            <v>0</v>
          </cell>
          <cell r="W118">
            <v>0</v>
          </cell>
          <cell r="X118">
            <v>0</v>
          </cell>
          <cell r="Y118">
            <v>0</v>
          </cell>
          <cell r="Z118">
            <v>0</v>
          </cell>
          <cell r="AA118">
            <v>0</v>
          </cell>
          <cell r="AB118" t="str">
            <v>CIMITARRA</v>
          </cell>
          <cell r="AC118" t="str">
            <v>SANTANDER</v>
          </cell>
          <cell r="AD118">
            <v>0</v>
          </cell>
          <cell r="AE118">
            <v>0</v>
          </cell>
          <cell r="AF118">
            <v>0</v>
          </cell>
          <cell r="AG118">
            <v>0</v>
          </cell>
          <cell r="AH118">
            <v>0</v>
          </cell>
          <cell r="AI118">
            <v>0</v>
          </cell>
        </row>
        <row r="119">
          <cell r="A119" t="str">
            <v>ASEGURAMIENTO PROYECTOS EMBLEMATICOS</v>
          </cell>
          <cell r="B119" t="str">
            <v>“CONSTRUCCIÓN DEL POZO 3, SEGUNDO TANQUE EN EL CERRO EL GOLERO, SISTEMA DE CLORACIÓN EN LA EBAP 2 Y LA OPTIMIZACIÓN DE LAS EBAPS 2 Y 3 DEL SISTEMA DE ACUEDUCTO DEL MUNICIPIO DE ARIGUANÍ”.</v>
          </cell>
          <cell r="C119">
            <v>1318294821</v>
          </cell>
          <cell r="D119">
            <v>1318294821</v>
          </cell>
          <cell r="E119">
            <v>0</v>
          </cell>
          <cell r="F119">
            <v>105463585</v>
          </cell>
          <cell r="G119">
            <v>105463585</v>
          </cell>
          <cell r="H119">
            <v>0</v>
          </cell>
          <cell r="I119">
            <v>0</v>
          </cell>
          <cell r="J119">
            <v>28475168.120000001</v>
          </cell>
          <cell r="K119">
            <v>0</v>
          </cell>
          <cell r="L119">
            <v>0</v>
          </cell>
          <cell r="M119">
            <v>0</v>
          </cell>
          <cell r="N119" t="str">
            <v>Contrato No. 159 de 2013
CDP 141113
11 Nación</v>
          </cell>
          <cell r="O119" t="str">
            <v>Contrato No. 159 de 2013
CDP 141113
11 Nación</v>
          </cell>
          <cell r="P119" t="str">
            <v>Contrato No. 159 de 2013
CDP 141113
11 Nación</v>
          </cell>
          <cell r="Q119" t="str">
            <v>GRUPO 4</v>
          </cell>
          <cell r="R119">
            <v>0</v>
          </cell>
          <cell r="S119">
            <v>0</v>
          </cell>
          <cell r="T119">
            <v>0</v>
          </cell>
          <cell r="U119">
            <v>0</v>
          </cell>
          <cell r="V119">
            <v>0</v>
          </cell>
          <cell r="W119">
            <v>0</v>
          </cell>
          <cell r="X119">
            <v>0</v>
          </cell>
          <cell r="Y119">
            <v>0</v>
          </cell>
          <cell r="Z119">
            <v>0</v>
          </cell>
          <cell r="AA119">
            <v>0</v>
          </cell>
          <cell r="AB119" t="str">
            <v>ARIGUANI</v>
          </cell>
          <cell r="AC119" t="str">
            <v>MAGDALENA</v>
          </cell>
          <cell r="AD119">
            <v>0</v>
          </cell>
          <cell r="AE119">
            <v>0</v>
          </cell>
          <cell r="AF119">
            <v>0</v>
          </cell>
          <cell r="AG119">
            <v>0</v>
          </cell>
          <cell r="AH119">
            <v>0</v>
          </cell>
          <cell r="AI119">
            <v>0</v>
          </cell>
        </row>
        <row r="120">
          <cell r="A120" t="str">
            <v>ASEGURAMIENTO PROYECTOS EMBLEMATICOS</v>
          </cell>
          <cell r="B120" t="str">
            <v>OPTIMIZACIÓN ALCANTARILLADO CARRERA 3 ETAPA II, MUNICIPIO DE IPIALES”</v>
          </cell>
          <cell r="C120">
            <v>399500001</v>
          </cell>
          <cell r="D120">
            <v>399500001</v>
          </cell>
          <cell r="E120">
            <v>0</v>
          </cell>
          <cell r="F120">
            <v>27965000</v>
          </cell>
          <cell r="G120">
            <v>27965000</v>
          </cell>
          <cell r="H120">
            <v>0</v>
          </cell>
          <cell r="I120">
            <v>0</v>
          </cell>
          <cell r="J120">
            <v>8549300.0199999996</v>
          </cell>
          <cell r="K120">
            <v>0</v>
          </cell>
          <cell r="L120">
            <v>0</v>
          </cell>
          <cell r="M120">
            <v>0</v>
          </cell>
          <cell r="N120" t="str">
            <v>Contrato No. 036 de 2012
CDP 274712
16 Fondos Especiales</v>
          </cell>
          <cell r="O120" t="str">
            <v>Contrato No. 036 de 2012
CDP 274712
16 Fondos Especiales</v>
          </cell>
          <cell r="P120" t="str">
            <v>Contrato No. 036 de 2012
CDP 274712
16 Fondos Especiales</v>
          </cell>
          <cell r="Q120">
            <v>0</v>
          </cell>
          <cell r="R120">
            <v>0</v>
          </cell>
          <cell r="S120">
            <v>0</v>
          </cell>
          <cell r="T120">
            <v>0</v>
          </cell>
          <cell r="U120">
            <v>0</v>
          </cell>
          <cell r="V120">
            <v>0</v>
          </cell>
          <cell r="W120">
            <v>0</v>
          </cell>
          <cell r="X120">
            <v>0</v>
          </cell>
          <cell r="Y120">
            <v>0</v>
          </cell>
          <cell r="Z120">
            <v>0</v>
          </cell>
          <cell r="AA120">
            <v>0</v>
          </cell>
          <cell r="AB120" t="str">
            <v>IPIALES</v>
          </cell>
          <cell r="AC120" t="str">
            <v>NARIÑO</v>
          </cell>
          <cell r="AD120">
            <v>0</v>
          </cell>
          <cell r="AE120">
            <v>0</v>
          </cell>
          <cell r="AF120">
            <v>0</v>
          </cell>
          <cell r="AG120">
            <v>0</v>
          </cell>
          <cell r="AH120">
            <v>0</v>
          </cell>
          <cell r="AI120">
            <v>0</v>
          </cell>
        </row>
        <row r="121">
          <cell r="A121" t="str">
            <v xml:space="preserve">PAF-ATF-PJ-005-2014
</v>
          </cell>
          <cell r="B121" t="str">
            <v>OBRA CIVIL Y SUMINISTRO PARA LAS OBRAS DE EMERGENCIA PARA LAS REDES DE DISTRIBUCIÒN DEL ACUEDUCTO DEL MUNICIPIO DE ARACATACA - MAGDALENA</v>
          </cell>
          <cell r="C121">
            <v>163830627</v>
          </cell>
          <cell r="D121">
            <v>163830627</v>
          </cell>
          <cell r="E121">
            <v>0</v>
          </cell>
          <cell r="F121">
            <v>0</v>
          </cell>
          <cell r="G121">
            <v>0</v>
          </cell>
          <cell r="H121">
            <v>0</v>
          </cell>
          <cell r="I121">
            <v>0</v>
          </cell>
          <cell r="J121">
            <v>3276612.54</v>
          </cell>
          <cell r="K121">
            <v>3343382</v>
          </cell>
          <cell r="L121">
            <v>0</v>
          </cell>
          <cell r="M121">
            <v>0</v>
          </cell>
          <cell r="N121" t="str">
            <v>Contrato No. 159 de 2013
CDP 155913
11 Nación</v>
          </cell>
          <cell r="O121" t="str">
            <v>Contrato No. 159 de 2013
CDP 155913
11 Nación</v>
          </cell>
          <cell r="P121" t="str">
            <v>Contrato No. 159 de 2013
CDP 155913
11 Nación</v>
          </cell>
          <cell r="Q121">
            <v>0</v>
          </cell>
          <cell r="R121" t="str">
            <v>CONSORCIO BUILDING - CMIJ</v>
          </cell>
          <cell r="S121">
            <v>0</v>
          </cell>
          <cell r="T121" t="str">
            <v>24-01-2014</v>
          </cell>
          <cell r="U121">
            <v>163830627</v>
          </cell>
          <cell r="V121">
            <v>163830627</v>
          </cell>
          <cell r="W121">
            <v>0</v>
          </cell>
          <cell r="X121">
            <v>0</v>
          </cell>
          <cell r="Y121">
            <v>0</v>
          </cell>
          <cell r="Z121">
            <v>0</v>
          </cell>
          <cell r="AA121">
            <v>0</v>
          </cell>
          <cell r="AB121" t="str">
            <v>ARACATACA</v>
          </cell>
          <cell r="AC121" t="str">
            <v>MAGDALENA</v>
          </cell>
          <cell r="AD121" t="str">
            <v>24-01-2013</v>
          </cell>
          <cell r="AE121">
            <v>2</v>
          </cell>
          <cell r="AF121">
            <v>0</v>
          </cell>
          <cell r="AG121">
            <v>49149188.100000001</v>
          </cell>
          <cell r="AH121">
            <v>0</v>
          </cell>
          <cell r="AI121">
            <v>0</v>
          </cell>
        </row>
        <row r="122">
          <cell r="A122" t="str">
            <v>SIN CONTRATAR</v>
          </cell>
          <cell r="B122" t="str">
            <v>ESTRUCTURACIÓN DE LOS ESQUEMAS DE OPERACIÓN PARA LA PRESTACIÓN DEL SERVICIO PÚBLICO DE ASEO - AMPLIACIÓN DEL RELLENO SANITARIO</v>
          </cell>
          <cell r="C122">
            <v>240824322</v>
          </cell>
          <cell r="D122">
            <v>240824322</v>
          </cell>
          <cell r="E122">
            <v>0</v>
          </cell>
          <cell r="F122">
            <v>131820035.20999999</v>
          </cell>
          <cell r="G122">
            <v>131820035.20999999</v>
          </cell>
          <cell r="H122">
            <v>0</v>
          </cell>
          <cell r="I122">
            <v>0</v>
          </cell>
          <cell r="J122">
            <v>7452887.1442</v>
          </cell>
          <cell r="K122">
            <v>0</v>
          </cell>
          <cell r="L122">
            <v>0</v>
          </cell>
          <cell r="M122">
            <v>0</v>
          </cell>
          <cell r="N122" t="str">
            <v>Contrato No. 159 de 2013
CDP 137513
11 Nación</v>
          </cell>
          <cell r="O122" t="str">
            <v>Contrato No. 159 de 2013
CDP 137513
11 Nación</v>
          </cell>
          <cell r="P122" t="str">
            <v>Contrato No. 159 de 2013
CDP 137513
11 Nación</v>
          </cell>
          <cell r="Q122">
            <v>0</v>
          </cell>
          <cell r="R122">
            <v>0</v>
          </cell>
          <cell r="S122">
            <v>0</v>
          </cell>
          <cell r="T122">
            <v>0</v>
          </cell>
          <cell r="U122">
            <v>0</v>
          </cell>
          <cell r="V122">
            <v>0</v>
          </cell>
          <cell r="W122">
            <v>0</v>
          </cell>
          <cell r="X122">
            <v>0</v>
          </cell>
          <cell r="Y122">
            <v>0</v>
          </cell>
          <cell r="Z122">
            <v>0</v>
          </cell>
          <cell r="AA122">
            <v>0</v>
          </cell>
          <cell r="AB122" t="str">
            <v>MALAGA</v>
          </cell>
          <cell r="AC122" t="str">
            <v>SANTANDER</v>
          </cell>
          <cell r="AD122">
            <v>0</v>
          </cell>
          <cell r="AE122">
            <v>0</v>
          </cell>
          <cell r="AF122">
            <v>0</v>
          </cell>
          <cell r="AG122">
            <v>0</v>
          </cell>
          <cell r="AH122">
            <v>0</v>
          </cell>
          <cell r="AI122">
            <v>0</v>
          </cell>
        </row>
        <row r="123">
          <cell r="A123" t="str">
            <v>SIN CONTRATAR</v>
          </cell>
          <cell r="B123" t="str">
            <v>Estructuración de la prestación del Servicio Publico de Aseo y el Diseño de tres (3) Rellenos Sanitarios Regionales para el Departamento de Magdalena</v>
          </cell>
          <cell r="C123">
            <v>873228820.09600008</v>
          </cell>
          <cell r="D123">
            <v>873228820.09600008</v>
          </cell>
          <cell r="E123">
            <v>0</v>
          </cell>
          <cell r="F123">
            <v>64727290.776000001</v>
          </cell>
          <cell r="G123">
            <v>64727290.776000001</v>
          </cell>
          <cell r="H123">
            <v>0</v>
          </cell>
          <cell r="I123">
            <v>0</v>
          </cell>
          <cell r="J123">
            <v>18759122.217440002</v>
          </cell>
          <cell r="K123">
            <v>0</v>
          </cell>
          <cell r="L123">
            <v>0</v>
          </cell>
          <cell r="M123">
            <v>0</v>
          </cell>
          <cell r="N123" t="str">
            <v>Contrato No. 159 de 2013
CDP 137513
11 Nación</v>
          </cell>
          <cell r="O123" t="str">
            <v>Contrato No. 159 de 2013
CDP 137513
11 Nación</v>
          </cell>
          <cell r="P123" t="str">
            <v>Contrato No. 159 de 2013
CDP 137513
11 Nación</v>
          </cell>
          <cell r="Q123">
            <v>0</v>
          </cell>
          <cell r="R123">
            <v>0</v>
          </cell>
          <cell r="S123">
            <v>0</v>
          </cell>
          <cell r="T123">
            <v>0</v>
          </cell>
          <cell r="U123">
            <v>0</v>
          </cell>
          <cell r="V123">
            <v>0</v>
          </cell>
          <cell r="W123">
            <v>0</v>
          </cell>
          <cell r="X123">
            <v>0</v>
          </cell>
          <cell r="Y123">
            <v>0</v>
          </cell>
          <cell r="Z123">
            <v>0</v>
          </cell>
          <cell r="AA123">
            <v>0</v>
          </cell>
          <cell r="AB123">
            <v>0</v>
          </cell>
          <cell r="AC123" t="str">
            <v>MAGDALENA</v>
          </cell>
          <cell r="AD123">
            <v>0</v>
          </cell>
          <cell r="AE123">
            <v>0</v>
          </cell>
          <cell r="AF123">
            <v>0</v>
          </cell>
          <cell r="AG123">
            <v>0</v>
          </cell>
          <cell r="AH123">
            <v>0</v>
          </cell>
          <cell r="AI123">
            <v>0</v>
          </cell>
        </row>
        <row r="124">
          <cell r="A124">
            <v>0</v>
          </cell>
          <cell r="B124">
            <v>0</v>
          </cell>
          <cell r="C124">
            <v>467540797070</v>
          </cell>
          <cell r="D124">
            <v>426865069929</v>
          </cell>
          <cell r="E124">
            <v>43488444371</v>
          </cell>
          <cell r="F124">
            <v>31559212837</v>
          </cell>
          <cell r="G124">
            <v>30139794034</v>
          </cell>
          <cell r="H124">
            <v>1419418803</v>
          </cell>
          <cell r="I124">
            <v>0</v>
          </cell>
          <cell r="J124">
            <v>10036824542.74</v>
          </cell>
          <cell r="K124">
            <v>9353882855.9999981</v>
          </cell>
          <cell r="L124">
            <v>40000000</v>
          </cell>
          <cell r="M124">
            <v>1774746</v>
          </cell>
          <cell r="N124">
            <v>0</v>
          </cell>
          <cell r="O124">
            <v>0</v>
          </cell>
          <cell r="P124">
            <v>0</v>
          </cell>
          <cell r="Q124" t="e">
            <v>#VALUE!</v>
          </cell>
          <cell r="R124">
            <v>0</v>
          </cell>
          <cell r="S124">
            <v>43006363211</v>
          </cell>
          <cell r="T124" t="e">
            <v>#VALUE!</v>
          </cell>
          <cell r="U124">
            <v>445985569763</v>
          </cell>
          <cell r="V124">
            <v>405959445302</v>
          </cell>
          <cell r="W124">
            <v>43488444371</v>
          </cell>
          <cell r="X124">
            <v>29851174789</v>
          </cell>
          <cell r="Y124">
            <v>28436700264</v>
          </cell>
          <cell r="Z124">
            <v>1414474525</v>
          </cell>
          <cell r="AA124">
            <v>40000000</v>
          </cell>
          <cell r="AB124" t="e">
            <v>#VALUE!</v>
          </cell>
          <cell r="AC124" t="e">
            <v>#VALUE!</v>
          </cell>
          <cell r="AD124">
            <v>2026611</v>
          </cell>
          <cell r="AE124">
            <v>524</v>
          </cell>
          <cell r="AF124">
            <v>41443</v>
          </cell>
          <cell r="AG124">
            <v>133615090121.59998</v>
          </cell>
          <cell r="AH124">
            <v>126460692909.59999</v>
          </cell>
          <cell r="AI124">
            <v>1823321</v>
          </cell>
        </row>
      </sheetData>
      <sheetData sheetId="47"/>
      <sheetData sheetId="48"/>
      <sheetData sheetId="49"/>
      <sheetData sheetId="50"/>
      <sheetData sheetId="51"/>
      <sheetData sheetId="52"/>
      <sheetData sheetId="53"/>
      <sheetData sheetId="54" refreshError="1"/>
      <sheetData sheetId="5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PAGOS INTERVENTORIA"/>
      <sheetName val="FACTURA FIND OBRA"/>
      <sheetName val="FACTURA FIND INTERV"/>
      <sheetName val="FIN EJEC. INTEGRAL"/>
      <sheetName val="CONSOLIDADO"/>
      <sheetName val="SEGUIMIENTO CONSULTORIA"/>
      <sheetName val="Hoja1"/>
      <sheetName val="SEGUIMIENTO PN-PJ"/>
      <sheetName val="Hoja2"/>
      <sheetName val="INTERVENTORIA ZONA 1 - COSTA"/>
      <sheetName val="PAGOS OBRA MVCT"/>
      <sheetName val="PAGOS INTERVENTORIA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B05CB-3141-49E7-A53A-DAEDB21AB3A1}">
  <dimension ref="A1:Q29"/>
  <sheetViews>
    <sheetView tabSelected="1" zoomScaleNormal="100" workbookViewId="0">
      <selection activeCell="R24" sqref="R24"/>
    </sheetView>
  </sheetViews>
  <sheetFormatPr baseColWidth="10" defaultRowHeight="15.75"/>
  <cols>
    <col min="1" max="1" width="7.28515625" style="231" customWidth="1"/>
    <col min="2" max="2" width="10.85546875" style="230" customWidth="1"/>
    <col min="3" max="3" width="2.28515625" style="230" customWidth="1"/>
    <col min="4" max="5" width="6.28515625" style="230" customWidth="1"/>
    <col min="6" max="13" width="6.28515625" style="5" customWidth="1"/>
    <col min="14" max="14" width="6.28515625" style="226" customWidth="1"/>
  </cols>
  <sheetData>
    <row r="1" spans="1:17" ht="15">
      <c r="A1" s="222"/>
      <c r="B1" s="223"/>
      <c r="C1" s="223"/>
      <c r="D1" s="223"/>
      <c r="E1" s="223"/>
      <c r="F1" s="223"/>
      <c r="G1" s="223"/>
      <c r="H1" s="223"/>
      <c r="I1" s="223"/>
      <c r="J1" s="223"/>
      <c r="K1" s="223"/>
      <c r="L1" s="223"/>
      <c r="M1" s="223"/>
      <c r="N1" s="224"/>
    </row>
    <row r="2" spans="1:17" ht="15">
      <c r="A2" s="225"/>
      <c r="B2" s="5"/>
      <c r="C2" s="5"/>
      <c r="D2" s="5"/>
      <c r="E2" s="5"/>
    </row>
    <row r="3" spans="1:17" ht="15">
      <c r="A3" s="225"/>
      <c r="B3" s="5"/>
      <c r="C3" s="5"/>
      <c r="D3" s="5"/>
      <c r="E3" s="5"/>
    </row>
    <row r="4" spans="1:17" ht="15">
      <c r="A4" s="225"/>
      <c r="B4" s="5"/>
      <c r="C4" s="5"/>
      <c r="D4" s="5"/>
      <c r="E4" s="5"/>
    </row>
    <row r="5" spans="1:17" ht="15">
      <c r="A5" s="225"/>
      <c r="B5" s="5"/>
      <c r="C5" s="5"/>
      <c r="D5" s="5"/>
      <c r="E5" s="5"/>
    </row>
    <row r="6" spans="1:17" ht="15">
      <c r="A6" s="225"/>
      <c r="B6" s="5"/>
      <c r="C6" s="5"/>
      <c r="D6" s="5"/>
      <c r="E6" s="5"/>
    </row>
    <row r="7" spans="1:17" ht="15">
      <c r="A7" s="225"/>
      <c r="B7" s="5"/>
      <c r="C7" s="5"/>
      <c r="D7" s="5"/>
      <c r="E7" s="5"/>
    </row>
    <row r="8" spans="1:17" ht="23.25">
      <c r="A8" s="677" t="s">
        <v>113</v>
      </c>
      <c r="B8" s="677"/>
      <c r="C8" s="677"/>
      <c r="D8" s="677"/>
      <c r="E8" s="677"/>
      <c r="F8" s="677"/>
      <c r="G8" s="677"/>
      <c r="H8" s="677"/>
      <c r="I8" s="677"/>
      <c r="J8" s="677"/>
      <c r="K8" s="677"/>
      <c r="L8" s="677"/>
      <c r="M8" s="677"/>
      <c r="N8" s="677"/>
    </row>
    <row r="9" spans="1:17" ht="15">
      <c r="A9" s="225"/>
      <c r="B9" s="5"/>
      <c r="C9" s="5"/>
      <c r="D9" s="5"/>
      <c r="E9" s="5"/>
    </row>
    <row r="10" spans="1:17" ht="15">
      <c r="A10" s="675" t="s">
        <v>114</v>
      </c>
      <c r="B10" s="676"/>
      <c r="C10" s="676"/>
      <c r="D10" s="5" t="s">
        <v>199</v>
      </c>
      <c r="E10" s="5"/>
    </row>
    <row r="11" spans="1:17" ht="15">
      <c r="A11" s="675" t="s">
        <v>115</v>
      </c>
      <c r="B11" s="676"/>
      <c r="C11" s="676"/>
      <c r="D11" s="5" t="s">
        <v>121</v>
      </c>
      <c r="E11" s="5"/>
    </row>
    <row r="12" spans="1:17" ht="15">
      <c r="A12" s="675" t="s">
        <v>116</v>
      </c>
      <c r="B12" s="676"/>
      <c r="C12" s="676"/>
      <c r="D12" s="5" t="s">
        <v>104</v>
      </c>
      <c r="E12" s="5"/>
    </row>
    <row r="13" spans="1:17" ht="15">
      <c r="A13" s="675" t="s">
        <v>117</v>
      </c>
      <c r="B13" s="676"/>
      <c r="C13" s="676"/>
      <c r="D13" s="5" t="s">
        <v>402</v>
      </c>
      <c r="E13" s="5"/>
    </row>
    <row r="14" spans="1:17">
      <c r="A14" s="227"/>
      <c r="B14" s="228"/>
      <c r="C14" s="228"/>
      <c r="D14" s="5"/>
      <c r="E14" s="5"/>
      <c r="Q14" s="341"/>
    </row>
    <row r="15" spans="1:17" ht="15">
      <c r="A15" s="675" t="s">
        <v>118</v>
      </c>
      <c r="B15" s="676"/>
      <c r="C15" s="676"/>
      <c r="D15" s="5"/>
      <c r="E15" s="5"/>
    </row>
    <row r="16" spans="1:17">
      <c r="A16" s="673">
        <v>0</v>
      </c>
      <c r="B16" s="673"/>
      <c r="C16" s="673"/>
      <c r="D16" s="341" t="s">
        <v>119</v>
      </c>
      <c r="E16" s="229"/>
      <c r="F16" s="12"/>
      <c r="G16" s="12"/>
      <c r="H16" s="12"/>
      <c r="I16" s="12"/>
    </row>
    <row r="17" spans="1:9">
      <c r="A17" s="673">
        <v>1</v>
      </c>
      <c r="B17" s="673"/>
      <c r="C17" s="673"/>
      <c r="D17" s="341" t="s">
        <v>202</v>
      </c>
      <c r="E17" s="229"/>
      <c r="F17" s="12"/>
      <c r="G17" s="12"/>
      <c r="H17" s="12"/>
      <c r="I17" s="12"/>
    </row>
    <row r="18" spans="1:9">
      <c r="A18" s="673">
        <v>2</v>
      </c>
      <c r="B18" s="673"/>
      <c r="C18" s="673"/>
      <c r="D18" s="341" t="s">
        <v>120</v>
      </c>
      <c r="E18" s="229"/>
      <c r="F18" s="12"/>
      <c r="G18" s="12"/>
      <c r="H18" s="12"/>
      <c r="I18" s="12"/>
    </row>
    <row r="19" spans="1:9">
      <c r="A19" s="673">
        <v>3</v>
      </c>
      <c r="B19" s="673"/>
      <c r="C19" s="673"/>
      <c r="D19" s="341" t="s">
        <v>203</v>
      </c>
      <c r="E19" s="229"/>
      <c r="F19" s="12"/>
      <c r="G19" s="12"/>
      <c r="H19" s="12"/>
      <c r="I19" s="12"/>
    </row>
    <row r="20" spans="1:9">
      <c r="A20" s="673">
        <v>4</v>
      </c>
      <c r="B20" s="673"/>
      <c r="C20" s="673"/>
      <c r="D20" s="341" t="s">
        <v>204</v>
      </c>
      <c r="E20" s="229"/>
      <c r="F20" s="12"/>
      <c r="G20" s="12"/>
      <c r="H20" s="12"/>
      <c r="I20" s="12"/>
    </row>
    <row r="21" spans="1:9">
      <c r="A21" s="673">
        <v>5</v>
      </c>
      <c r="B21" s="673"/>
      <c r="C21" s="673"/>
      <c r="D21" s="341" t="s">
        <v>205</v>
      </c>
    </row>
    <row r="22" spans="1:9">
      <c r="A22" s="673">
        <v>7</v>
      </c>
      <c r="B22" s="673"/>
      <c r="C22" s="673"/>
      <c r="D22" s="341" t="s">
        <v>206</v>
      </c>
      <c r="E22" s="229"/>
      <c r="F22" s="12"/>
      <c r="G22" s="12"/>
      <c r="H22" s="12"/>
      <c r="I22" s="12"/>
    </row>
    <row r="23" spans="1:9">
      <c r="A23" s="673">
        <v>8</v>
      </c>
      <c r="B23" s="673"/>
      <c r="C23" s="673"/>
      <c r="D23" s="341" t="s">
        <v>207</v>
      </c>
    </row>
    <row r="24" spans="1:9">
      <c r="A24" s="340"/>
      <c r="B24" s="340"/>
      <c r="C24" s="340"/>
      <c r="D24" s="341"/>
    </row>
    <row r="25" spans="1:9" ht="15">
      <c r="A25" s="674">
        <v>8.1</v>
      </c>
      <c r="B25" s="674"/>
      <c r="C25" s="342"/>
      <c r="D25" s="343" t="s">
        <v>208</v>
      </c>
      <c r="E25" s="503"/>
      <c r="F25" s="12"/>
      <c r="G25" s="12"/>
      <c r="H25" s="12"/>
      <c r="I25" s="12"/>
    </row>
    <row r="26" spans="1:9">
      <c r="A26" s="340"/>
      <c r="B26" s="342">
        <v>8.1999999999999993</v>
      </c>
      <c r="C26" s="342"/>
      <c r="D26" s="504" t="s">
        <v>209</v>
      </c>
      <c r="F26" s="505"/>
      <c r="G26" s="12"/>
      <c r="H26" s="12"/>
      <c r="I26" s="12"/>
    </row>
    <row r="27" spans="1:9">
      <c r="A27" s="674">
        <v>8.3000000000000007</v>
      </c>
      <c r="B27" s="674"/>
      <c r="C27" s="342"/>
      <c r="D27" s="343" t="s">
        <v>210</v>
      </c>
    </row>
    <row r="28" spans="1:9">
      <c r="A28" s="674">
        <v>8.4</v>
      </c>
      <c r="B28" s="674"/>
      <c r="C28" s="342"/>
      <c r="D28" s="343" t="s">
        <v>211</v>
      </c>
    </row>
    <row r="29" spans="1:9">
      <c r="A29" s="674">
        <v>8.5</v>
      </c>
      <c r="B29" s="674"/>
      <c r="D29" s="343" t="s">
        <v>295</v>
      </c>
    </row>
  </sheetData>
  <mergeCells count="18">
    <mergeCell ref="A22:C22"/>
    <mergeCell ref="A16:C16"/>
    <mergeCell ref="A17:C17"/>
    <mergeCell ref="A18:C18"/>
    <mergeCell ref="A19:C19"/>
    <mergeCell ref="A20:C20"/>
    <mergeCell ref="A21:C21"/>
    <mergeCell ref="A15:C15"/>
    <mergeCell ref="A8:N8"/>
    <mergeCell ref="A10:C10"/>
    <mergeCell ref="A11:C11"/>
    <mergeCell ref="A12:C12"/>
    <mergeCell ref="A13:C13"/>
    <mergeCell ref="A23:C23"/>
    <mergeCell ref="A25:B25"/>
    <mergeCell ref="A27:B27"/>
    <mergeCell ref="A28:B28"/>
    <mergeCell ref="A29:B29"/>
  </mergeCells>
  <hyperlinks>
    <hyperlink ref="D16" location="'FICHA TÉCNICA'!A1" display="Ficha Técnica Contrato" xr:uid="{E7B7CC42-F719-4D26-8891-34F78EBE0685}"/>
    <hyperlink ref="D17" location="'RESUMEN INFORME FINDETER'!A1" display="Resumen Financiero del Contrato" xr:uid="{D1C962AB-3401-41F3-A120-0461DB34F60E}"/>
    <hyperlink ref="D18" location="'SALDOS POR CDP'!A1" display="Saldos por CDP" xr:uid="{2BD3FFA0-98AD-4992-A9D7-71E72144D782}"/>
    <hyperlink ref="D20" location="'E.F. CONTRATACIÓN DERIVADA'!A1" display="Ejecución Financiero Contratación Derivada" xr:uid="{FA36A654-6D64-4F95-A5BA-B21812B9795B}"/>
    <hyperlink ref="D19" location="DESEMBOLSOS!A1" display="Desembolsos del Contrato" xr:uid="{2615EF78-856D-4BE7-96E4-9BE0C694D79D}"/>
    <hyperlink ref="D21" location="'PAGOS ASISTENCIA TÉCNICA'!A1" display="Pagos Asistencia Técnica" xr:uid="{16154C08-F9F2-4189-AB36-56211464929C}"/>
    <hyperlink ref="D22" location="'RENDIMIENTOS FINANCIEROS'!A1" display="Rendimientos Financieros" xr:uid="{4964C155-7A78-401E-965E-73E4E8D16D80}"/>
    <hyperlink ref="D27" location="'FLUJO DE CAJA'!A1" display="Flujo de Caja" xr:uid="{C8BAE980-7A02-4D93-944C-DE9C6948F5AF}"/>
    <hyperlink ref="D28" location="'RESUMEN PRESUPUESTAL'!A1" display="Resumen Presupuestal" xr:uid="{CAEFCAFC-42DB-45B9-BCA1-E20AD9FDA70F}"/>
    <hyperlink ref="D26" location="'INFORME GMF'!A1" display="Informe GMF" xr:uid="{59EEC97F-BE85-4D5C-B66D-DE930DD2D558}"/>
    <hyperlink ref="D25" location="'ASPECTOS RELEVANTES FINANCIEROS'!A1" display="Aspectos relevantes Financieros" xr:uid="{D88D57EC-60F4-46FD-8AA6-A8CDED9F339E}"/>
    <hyperlink ref="D29" location="'SALDO CTA DE AHO'!A1" display="Saldo Cuenta de Ahorros" xr:uid="{D46C65C7-AD9A-46D3-BAEB-27538B6649A7}"/>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F37A2-F5C4-4C2A-8BBE-E0607EE6B158}">
  <dimension ref="A2:AD5"/>
  <sheetViews>
    <sheetView workbookViewId="0">
      <selection activeCell="F15" sqref="F15"/>
    </sheetView>
  </sheetViews>
  <sheetFormatPr baseColWidth="10" defaultColWidth="11.42578125" defaultRowHeight="15"/>
  <cols>
    <col min="1" max="1" width="2.28515625" customWidth="1"/>
    <col min="2" max="2" width="23.85546875" customWidth="1"/>
    <col min="3" max="3" width="54.85546875" customWidth="1"/>
    <col min="4" max="4" width="26.7109375" customWidth="1"/>
    <col min="5" max="5" width="13.28515625" customWidth="1"/>
    <col min="6" max="6" width="13.5703125" customWidth="1"/>
    <col min="7" max="7" width="19.7109375" customWidth="1"/>
    <col min="8" max="8" width="16.85546875" customWidth="1"/>
    <col min="9" max="9" width="21.42578125" customWidth="1"/>
    <col min="10" max="10" width="16.85546875" customWidth="1"/>
    <col min="11" max="11" width="15.140625" bestFit="1" customWidth="1"/>
    <col min="12" max="12" width="18.85546875" customWidth="1"/>
    <col min="13" max="13" width="22.85546875" bestFit="1" customWidth="1"/>
    <col min="14" max="14" width="22.85546875" customWidth="1"/>
    <col min="16" max="16" width="11.42578125" customWidth="1"/>
    <col min="17" max="17" width="34.5703125" customWidth="1"/>
    <col min="18" max="19" width="11.42578125" customWidth="1"/>
    <col min="20" max="20" width="15.28515625" customWidth="1"/>
    <col min="21" max="22" width="11.42578125" customWidth="1"/>
    <col min="23" max="24" width="18.5703125" hidden="1" customWidth="1"/>
    <col min="25" max="25" width="15.85546875" hidden="1" customWidth="1"/>
    <col min="26" max="26" width="11.42578125" hidden="1" customWidth="1"/>
    <col min="27" max="27" width="13" customWidth="1"/>
    <col min="28" max="29" width="19.42578125" customWidth="1"/>
    <col min="30" max="30" width="15.140625" customWidth="1"/>
  </cols>
  <sheetData>
    <row r="2" spans="1:30" s="48" customFormat="1" ht="26.25" thickBot="1">
      <c r="B2" s="684" t="s">
        <v>103</v>
      </c>
      <c r="C2" s="684"/>
      <c r="D2" s="684"/>
      <c r="E2" s="684"/>
      <c r="F2" s="684"/>
      <c r="G2" s="684"/>
      <c r="H2" s="684"/>
      <c r="I2" s="684"/>
      <c r="J2" s="684"/>
      <c r="K2" s="684"/>
      <c r="L2" s="684"/>
      <c r="M2" s="684"/>
      <c r="N2" s="684"/>
      <c r="O2" s="684"/>
      <c r="P2" s="684"/>
      <c r="Q2" s="684"/>
      <c r="R2" s="684"/>
      <c r="S2" s="684"/>
      <c r="T2" s="684"/>
      <c r="U2" s="684"/>
      <c r="V2" s="684"/>
      <c r="W2" s="684"/>
      <c r="X2" s="684"/>
      <c r="Y2" s="684"/>
      <c r="Z2" s="684"/>
    </row>
    <row r="3" spans="1:30" s="49" customFormat="1" ht="56.25" customHeight="1">
      <c r="B3" s="686" t="s">
        <v>0</v>
      </c>
      <c r="C3" s="686" t="s">
        <v>1</v>
      </c>
      <c r="D3" s="678" t="s">
        <v>2</v>
      </c>
      <c r="E3" s="686" t="s">
        <v>3</v>
      </c>
      <c r="F3" s="686" t="s">
        <v>4</v>
      </c>
      <c r="G3" s="686" t="s">
        <v>5</v>
      </c>
      <c r="H3" s="686" t="s">
        <v>6</v>
      </c>
      <c r="I3" s="688" t="s">
        <v>7</v>
      </c>
      <c r="J3" s="686" t="s">
        <v>8</v>
      </c>
      <c r="K3" s="690" t="s">
        <v>9</v>
      </c>
      <c r="L3" s="691"/>
      <c r="M3" s="678" t="s">
        <v>10</v>
      </c>
      <c r="N3" s="679"/>
      <c r="O3" s="680"/>
      <c r="P3" s="678" t="s">
        <v>11</v>
      </c>
      <c r="Q3" s="679"/>
      <c r="R3" s="680"/>
      <c r="S3" s="678" t="s">
        <v>12</v>
      </c>
      <c r="T3" s="679"/>
      <c r="U3" s="679"/>
      <c r="V3" s="680"/>
      <c r="W3" s="685" t="s">
        <v>13</v>
      </c>
      <c r="X3" s="685"/>
      <c r="Y3" s="685"/>
      <c r="Z3" s="685"/>
      <c r="AA3" s="688" t="s">
        <v>14</v>
      </c>
      <c r="AB3" s="686" t="s">
        <v>15</v>
      </c>
      <c r="AC3" s="686" t="s">
        <v>141</v>
      </c>
      <c r="AD3" s="686" t="s">
        <v>16</v>
      </c>
    </row>
    <row r="4" spans="1:30" s="49" customFormat="1" ht="19.5" thickBot="1">
      <c r="B4" s="687"/>
      <c r="C4" s="687"/>
      <c r="D4" s="681"/>
      <c r="E4" s="687"/>
      <c r="F4" s="687"/>
      <c r="G4" s="687"/>
      <c r="H4" s="687"/>
      <c r="I4" s="689"/>
      <c r="J4" s="687"/>
      <c r="K4" s="384" t="s">
        <v>212</v>
      </c>
      <c r="L4" s="595" t="s">
        <v>213</v>
      </c>
      <c r="M4" s="681"/>
      <c r="N4" s="682"/>
      <c r="O4" s="683"/>
      <c r="P4" s="681"/>
      <c r="Q4" s="682"/>
      <c r="R4" s="683"/>
      <c r="S4" s="681"/>
      <c r="T4" s="682"/>
      <c r="U4" s="682"/>
      <c r="V4" s="683"/>
      <c r="W4" s="383"/>
      <c r="X4" s="383"/>
      <c r="Y4" s="383"/>
      <c r="Z4" s="383"/>
      <c r="AA4" s="689"/>
      <c r="AB4" s="687"/>
      <c r="AC4" s="687"/>
      <c r="AD4" s="687"/>
    </row>
    <row r="5" spans="1:30" ht="165.75" thickBot="1">
      <c r="A5" s="50"/>
      <c r="B5" s="344" t="s">
        <v>198</v>
      </c>
      <c r="C5" s="345" t="s">
        <v>98</v>
      </c>
      <c r="D5" s="346" t="s">
        <v>99</v>
      </c>
      <c r="E5" s="346" t="s">
        <v>100</v>
      </c>
      <c r="F5" s="346" t="s">
        <v>17</v>
      </c>
      <c r="G5" s="346" t="s">
        <v>214</v>
      </c>
      <c r="H5" s="347">
        <v>44924</v>
      </c>
      <c r="I5" s="348">
        <f>1378334139+20033300326</f>
        <v>21411634465</v>
      </c>
      <c r="J5" s="347" t="s">
        <v>101</v>
      </c>
      <c r="K5" s="349" t="s">
        <v>102</v>
      </c>
      <c r="L5" s="596">
        <v>44942</v>
      </c>
      <c r="M5" s="598"/>
      <c r="N5" s="599"/>
      <c r="O5" s="600"/>
      <c r="P5" s="601"/>
      <c r="Q5" s="599"/>
      <c r="R5" s="602"/>
      <c r="S5" s="603"/>
      <c r="T5" s="599"/>
      <c r="U5" s="604"/>
      <c r="V5" s="602"/>
      <c r="W5" s="597" t="s">
        <v>18</v>
      </c>
      <c r="X5" s="52" t="s">
        <v>18</v>
      </c>
      <c r="Y5" s="51">
        <v>0</v>
      </c>
      <c r="Z5" s="605" t="s">
        <v>18</v>
      </c>
      <c r="AA5" s="606">
        <v>0</v>
      </c>
      <c r="AB5" s="607">
        <f>+I5+AA5</f>
        <v>21411634465</v>
      </c>
      <c r="AC5" s="607"/>
      <c r="AD5" s="608" t="s">
        <v>18</v>
      </c>
    </row>
  </sheetData>
  <mergeCells count="19">
    <mergeCell ref="AA3:AA4"/>
    <mergeCell ref="AB3:AB4"/>
    <mergeCell ref="AC3:AC4"/>
    <mergeCell ref="AD3:AD4"/>
    <mergeCell ref="P3:R4"/>
    <mergeCell ref="M3:O4"/>
    <mergeCell ref="S3:V4"/>
    <mergeCell ref="B2:Z2"/>
    <mergeCell ref="W3:Z3"/>
    <mergeCell ref="B3:B4"/>
    <mergeCell ref="C3:C4"/>
    <mergeCell ref="D3:D4"/>
    <mergeCell ref="E3:E4"/>
    <mergeCell ref="F3:F4"/>
    <mergeCell ref="G3:G4"/>
    <mergeCell ref="H3:H4"/>
    <mergeCell ref="I3:I4"/>
    <mergeCell ref="J3:J4"/>
    <mergeCell ref="K3:L3"/>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B210C-B3F5-4964-8222-E0CF7A370CA4}">
  <sheetPr>
    <tabColor theme="3" tint="0.59999389629810485"/>
  </sheetPr>
  <dimension ref="A3:S32"/>
  <sheetViews>
    <sheetView zoomScale="85" zoomScaleNormal="85" workbookViewId="0">
      <selection activeCell="D11" sqref="D11"/>
    </sheetView>
  </sheetViews>
  <sheetFormatPr baseColWidth="10" defaultColWidth="14.5703125" defaultRowHeight="15"/>
  <cols>
    <col min="1" max="1" width="19.140625" customWidth="1"/>
    <col min="2" max="2" width="25.28515625" customWidth="1"/>
    <col min="3" max="3" width="24" bestFit="1" customWidth="1"/>
    <col min="4" max="4" width="22.85546875" customWidth="1"/>
    <col min="5" max="5" width="21.85546875" bestFit="1" customWidth="1"/>
    <col min="6" max="6" width="18" bestFit="1" customWidth="1"/>
    <col min="7" max="7" width="27.28515625" bestFit="1" customWidth="1"/>
    <col min="8" max="8" width="25.7109375" bestFit="1" customWidth="1"/>
    <col min="9" max="9" width="29" customWidth="1"/>
    <col min="10" max="10" width="26" customWidth="1"/>
    <col min="11" max="11" width="25.42578125" bestFit="1" customWidth="1"/>
    <col min="12" max="12" width="24.42578125" bestFit="1" customWidth="1"/>
    <col min="13" max="13" width="21.7109375" bestFit="1" customWidth="1"/>
    <col min="14" max="14" width="40.85546875" customWidth="1"/>
    <col min="15" max="15" width="23.5703125" bestFit="1" customWidth="1"/>
    <col min="16" max="16" width="22.140625" customWidth="1"/>
    <col min="17" max="17" width="25.42578125" bestFit="1" customWidth="1"/>
    <col min="18" max="18" width="25" customWidth="1"/>
    <col min="19" max="19" width="33" customWidth="1"/>
    <col min="20" max="245" width="11" customWidth="1"/>
    <col min="246" max="246" width="1.140625" customWidth="1"/>
    <col min="247" max="247" width="25.42578125" customWidth="1"/>
  </cols>
  <sheetData>
    <row r="3" spans="1:19" ht="21">
      <c r="G3" s="692"/>
      <c r="H3" s="692"/>
      <c r="I3" s="692"/>
      <c r="J3" s="692"/>
    </row>
    <row r="4" spans="1:19" ht="21">
      <c r="F4" s="692" t="s">
        <v>104</v>
      </c>
      <c r="G4" s="692"/>
      <c r="H4" s="692"/>
      <c r="I4" s="692"/>
      <c r="J4" s="692"/>
      <c r="K4" s="692"/>
      <c r="L4" s="53"/>
    </row>
    <row r="5" spans="1:19" ht="21">
      <c r="G5" s="693" t="s">
        <v>53</v>
      </c>
      <c r="H5" s="693"/>
      <c r="I5" s="693"/>
      <c r="J5" s="693"/>
      <c r="L5" s="53"/>
    </row>
    <row r="6" spans="1:19" ht="21">
      <c r="F6" s="697" t="s">
        <v>215</v>
      </c>
      <c r="G6" s="697"/>
      <c r="H6" s="697"/>
      <c r="I6" s="697"/>
      <c r="J6" s="697"/>
      <c r="K6" s="697"/>
      <c r="L6" s="53"/>
    </row>
    <row r="7" spans="1:19" ht="21">
      <c r="G7" s="694">
        <v>45291</v>
      </c>
      <c r="H7" s="695"/>
      <c r="I7" s="695"/>
      <c r="J7" s="695"/>
    </row>
    <row r="8" spans="1:19" s="58" customFormat="1" ht="31.5">
      <c r="B8" s="62" t="s">
        <v>54</v>
      </c>
      <c r="C8" s="696" t="s">
        <v>200</v>
      </c>
      <c r="D8" s="696"/>
      <c r="E8" s="696"/>
      <c r="F8" s="696"/>
      <c r="G8" s="54"/>
      <c r="H8" s="54"/>
      <c r="I8" s="55"/>
      <c r="J8" s="55"/>
      <c r="K8" s="54"/>
      <c r="L8" s="57"/>
      <c r="M8" s="57"/>
      <c r="N8" s="57"/>
      <c r="O8" s="357"/>
    </row>
    <row r="9" spans="1:19" s="58" customFormat="1" ht="15.75">
      <c r="C9" s="59"/>
      <c r="D9" s="59"/>
      <c r="E9" s="59"/>
      <c r="F9" s="59"/>
      <c r="G9" s="60"/>
      <c r="H9" s="60"/>
      <c r="I9" s="60"/>
      <c r="J9" s="60"/>
      <c r="K9" s="61"/>
      <c r="L9" s="61"/>
      <c r="M9" s="61"/>
      <c r="N9" s="61"/>
      <c r="O9" s="80"/>
    </row>
    <row r="10" spans="1:19" s="58" customFormat="1" ht="15.75">
      <c r="B10" s="703" t="s">
        <v>55</v>
      </c>
      <c r="C10" s="703"/>
      <c r="D10" s="203">
        <v>45291</v>
      </c>
      <c r="E10" s="704"/>
      <c r="F10" s="704"/>
      <c r="G10" s="704"/>
      <c r="H10" s="56"/>
      <c r="J10" s="704"/>
      <c r="K10" s="704"/>
      <c r="L10" s="54"/>
      <c r="M10" s="54"/>
      <c r="N10" s="54"/>
      <c r="O10" s="54"/>
    </row>
    <row r="11" spans="1:19" s="58" customFormat="1" ht="15.75">
      <c r="C11" s="56"/>
      <c r="D11" s="62"/>
      <c r="E11" s="62"/>
      <c r="F11" s="62"/>
      <c r="G11" s="63"/>
      <c r="H11" s="63"/>
      <c r="I11" s="63"/>
      <c r="J11" s="63"/>
      <c r="K11" s="61"/>
      <c r="L11" s="61"/>
      <c r="M11" s="61"/>
      <c r="N11" s="61"/>
      <c r="O11" s="80"/>
    </row>
    <row r="12" spans="1:19" s="58" customFormat="1" ht="15.75" thickBot="1">
      <c r="B12" s="64"/>
      <c r="C12" s="64"/>
      <c r="D12" s="64"/>
      <c r="E12" s="64"/>
      <c r="F12" s="64"/>
      <c r="G12" s="64"/>
      <c r="H12" s="64"/>
      <c r="I12" s="64"/>
      <c r="O12" s="63"/>
    </row>
    <row r="13" spans="1:19" s="378" customFormat="1" ht="38.25" customHeight="1" thickBot="1">
      <c r="A13" s="698" t="s">
        <v>216</v>
      </c>
      <c r="B13" s="700" t="s">
        <v>217</v>
      </c>
      <c r="C13" s="701"/>
      <c r="D13" s="702"/>
      <c r="E13" s="701" t="s">
        <v>218</v>
      </c>
      <c r="F13" s="701"/>
      <c r="G13" s="702"/>
      <c r="H13" s="700" t="s">
        <v>219</v>
      </c>
      <c r="I13" s="702"/>
      <c r="J13" s="700" t="s">
        <v>220</v>
      </c>
      <c r="K13" s="701"/>
      <c r="L13" s="701"/>
      <c r="M13" s="702"/>
      <c r="N13" s="698" t="s">
        <v>233</v>
      </c>
      <c r="O13" s="362"/>
      <c r="R13" s="379"/>
      <c r="S13" s="379"/>
    </row>
    <row r="14" spans="1:19" s="57" customFormat="1" ht="74.25" customHeight="1" thickBot="1">
      <c r="A14" s="699"/>
      <c r="B14" s="351" t="s">
        <v>221</v>
      </c>
      <c r="C14" s="351" t="s">
        <v>222</v>
      </c>
      <c r="D14" s="351" t="s">
        <v>223</v>
      </c>
      <c r="E14" s="352" t="s">
        <v>224</v>
      </c>
      <c r="F14" s="351" t="s">
        <v>225</v>
      </c>
      <c r="G14" s="351" t="s">
        <v>226</v>
      </c>
      <c r="H14" s="355" t="s">
        <v>227</v>
      </c>
      <c r="I14" s="355" t="s">
        <v>228</v>
      </c>
      <c r="J14" s="352" t="s">
        <v>229</v>
      </c>
      <c r="K14" s="351" t="s">
        <v>230</v>
      </c>
      <c r="L14" s="351" t="s">
        <v>231</v>
      </c>
      <c r="M14" s="351" t="s">
        <v>232</v>
      </c>
      <c r="N14" s="699"/>
      <c r="O14" s="356"/>
    </row>
    <row r="15" spans="1:19" s="649" customFormat="1" ht="54.75" customHeight="1" thickBot="1">
      <c r="A15" s="350" t="s">
        <v>198</v>
      </c>
      <c r="B15" s="644">
        <v>21176106486</v>
      </c>
      <c r="C15" s="645">
        <v>0</v>
      </c>
      <c r="D15" s="353">
        <f>+$B$15+$C$15</f>
        <v>21176106486</v>
      </c>
      <c r="E15" s="645">
        <v>0</v>
      </c>
      <c r="F15" s="645">
        <f>+'SALDO CTA DE AHO'!D88</f>
        <v>136317246</v>
      </c>
      <c r="G15" s="354">
        <f>+$E$15+$F$15</f>
        <v>136317246</v>
      </c>
      <c r="H15" s="648">
        <v>0</v>
      </c>
      <c r="I15" s="296">
        <f>+'SALDO CTA DE AHO'!D26+'SALDO CTA DE AHO'!D27+'SALDO CTA DE AHO'!D28+'SALDO CTA DE AHO'!D29+'SALDO CTA DE AHO'!D32+'SALDO CTA DE AHO'!D39+'SALDO CTA DE AHO'!D42+'SALDO CTA DE AHO'!D49+'SALDO CTA DE AHO'!D56-'SALDO CTA DE AHO'!E57-'SALDO CTA DE AHO'!E58-'SALDO CTA DE AHO'!E59-'SALDO CTA DE AHO'!E66+'SALDO CTA DE AHO'!D73+'SALDO CTA DE AHO'!D75+'SALDO CTA DE AHO'!D82+'SALDO CTA DE AHO'!D89+'SALDO CTA DE AHO'!D91</f>
        <v>7534538.7399999974</v>
      </c>
      <c r="J15" s="645">
        <f>+'RENDIMIENTOS FINANCIEROS'!G11+'RENDIMIENTOS FINANCIEROS'!G12+'RENDIMIENTOS FINANCIEROS'!G13+'RENDIMIENTOS FINANCIEROS'!G14+'RENDIMIENTOS FINANCIEROS'!G15+'RENDIMIENTOS FINANCIEROS'!G16+'RENDIMIENTOS FINANCIEROS'!G17+'RENDIMIENTOS FINANCIEROS'!G18+'RENDIMIENTOS FINANCIEROS'!G19</f>
        <v>1747281743.3100004</v>
      </c>
      <c r="K15" s="645">
        <f>+'RENDIMIENTOS FINANCIEROS'!G20</f>
        <v>222424371.71000001</v>
      </c>
      <c r="L15" s="645">
        <f>+'RENDIMIENTOS FINANCIEROS'!H13+'RENDIMIENTOS FINANCIEROS'!H14+'RENDIMIENTOS FINANCIEROS'!H15+'RENDIMIENTOS FINANCIEROS'!H16+'RENDIMIENTOS FINANCIEROS'!H17+'RENDIMIENTOS FINANCIEROS'!H18+'RENDIMIENTOS FINANCIEROS'!H19+'RENDIMIENTOS FINANCIEROS'!H20</f>
        <v>1747281743</v>
      </c>
      <c r="M15" s="645">
        <f>+J15+K15-L15</f>
        <v>222424372.02000046</v>
      </c>
      <c r="N15" s="645">
        <f>+$D$15-$G$15+$H$15-$I$15+$M$15</f>
        <v>21254679073.279999</v>
      </c>
      <c r="O15" s="646"/>
      <c r="Q15" s="647"/>
    </row>
    <row r="16" spans="1:19" s="58" customFormat="1" ht="15.75">
      <c r="B16" s="77"/>
      <c r="C16" s="66"/>
      <c r="D16" s="66"/>
      <c r="E16" s="67"/>
      <c r="F16" s="68"/>
      <c r="G16" s="69"/>
      <c r="H16" s="69"/>
      <c r="I16" s="68"/>
      <c r="J16" s="68" t="s">
        <v>56</v>
      </c>
      <c r="M16" s="70"/>
      <c r="N16" s="70"/>
      <c r="O16" s="358"/>
      <c r="Q16" s="65"/>
      <c r="R16" s="65"/>
      <c r="S16" s="65"/>
    </row>
    <row r="17" spans="2:19" s="58" customFormat="1" ht="16.5" thickBot="1">
      <c r="B17" s="73"/>
      <c r="C17" s="66"/>
      <c r="D17" s="72"/>
      <c r="E17" s="67" t="s">
        <v>56</v>
      </c>
      <c r="F17" s="73"/>
      <c r="G17" s="69"/>
      <c r="H17" s="69"/>
      <c r="I17" s="68"/>
      <c r="J17" s="74"/>
      <c r="K17" s="58" t="s">
        <v>56</v>
      </c>
      <c r="L17" s="68"/>
      <c r="M17" s="75"/>
      <c r="N17" s="75"/>
      <c r="O17" s="359"/>
      <c r="Q17" s="65"/>
      <c r="R17" s="65"/>
      <c r="S17" s="65"/>
    </row>
    <row r="18" spans="2:19" s="58" customFormat="1" ht="33.75" customHeight="1" thickBot="1">
      <c r="C18" s="66"/>
      <c r="D18" s="66"/>
      <c r="E18" s="156"/>
      <c r="F18" s="156"/>
      <c r="G18" s="69"/>
      <c r="H18" s="69"/>
      <c r="I18" s="642"/>
      <c r="J18" s="76"/>
      <c r="K18" s="77" t="s">
        <v>56</v>
      </c>
      <c r="L18" s="717" t="s">
        <v>57</v>
      </c>
      <c r="M18" s="718"/>
      <c r="N18" s="78">
        <f>+'SALDO CTA DE AHO'!F93</f>
        <v>21254679073.279999</v>
      </c>
      <c r="P18" s="360"/>
      <c r="Q18" s="65"/>
      <c r="R18" s="65"/>
      <c r="S18" s="65"/>
    </row>
    <row r="19" spans="2:19" s="58" customFormat="1" ht="16.5" thickBot="1">
      <c r="C19" s="66"/>
      <c r="D19" s="66"/>
      <c r="E19" s="67"/>
      <c r="F19" s="66"/>
      <c r="G19" s="69"/>
      <c r="H19" s="69"/>
      <c r="I19" s="79"/>
      <c r="J19" s="76"/>
      <c r="L19" s="70"/>
      <c r="M19" s="70"/>
      <c r="N19" s="71"/>
      <c r="Q19" s="65"/>
      <c r="R19" s="65"/>
      <c r="S19" s="65"/>
    </row>
    <row r="20" spans="2:19" s="58" customFormat="1" ht="33" customHeight="1" thickBot="1">
      <c r="C20" s="66"/>
      <c r="D20" s="66"/>
      <c r="I20" s="659"/>
      <c r="J20" s="76"/>
      <c r="K20" s="80"/>
      <c r="L20" s="717" t="s">
        <v>58</v>
      </c>
      <c r="M20" s="718"/>
      <c r="N20" s="81">
        <f>+N15-N18</f>
        <v>0</v>
      </c>
      <c r="P20" s="361"/>
      <c r="S20" s="82"/>
    </row>
    <row r="21" spans="2:19" s="58" customFormat="1" ht="15.75">
      <c r="C21" s="66"/>
      <c r="D21" s="66"/>
      <c r="E21" s="66"/>
      <c r="F21" s="66"/>
      <c r="G21" s="66"/>
      <c r="H21" s="66"/>
      <c r="I21" s="66"/>
      <c r="J21" s="76"/>
      <c r="K21" s="80"/>
      <c r="L21" s="80"/>
      <c r="M21" s="70"/>
      <c r="N21" s="70"/>
      <c r="O21" s="80"/>
    </row>
    <row r="22" spans="2:19">
      <c r="F22" s="176"/>
      <c r="G22" s="176"/>
      <c r="H22" s="176"/>
      <c r="I22" s="176"/>
      <c r="J22" s="176"/>
      <c r="K22" s="176"/>
      <c r="L22" s="176"/>
      <c r="M22" s="176"/>
      <c r="N22" s="176"/>
      <c r="O22" s="176"/>
    </row>
    <row r="23" spans="2:19">
      <c r="G23" s="97"/>
      <c r="J23" s="33"/>
      <c r="K23" s="33"/>
      <c r="L23" s="33"/>
      <c r="M23" s="33"/>
      <c r="N23" s="176"/>
    </row>
    <row r="24" spans="2:19" ht="15.75" thickBot="1">
      <c r="N24" s="35"/>
    </row>
    <row r="25" spans="2:19" ht="16.5" customHeight="1" thickBot="1">
      <c r="E25" s="380" t="s">
        <v>234</v>
      </c>
      <c r="F25" s="705" t="s">
        <v>235</v>
      </c>
      <c r="G25" s="705"/>
      <c r="H25" s="705"/>
      <c r="I25" s="706" t="s">
        <v>236</v>
      </c>
    </row>
    <row r="26" spans="2:19" ht="15" customHeight="1">
      <c r="E26" s="363">
        <f>+'SALDO CTA DE AHO'!F93</f>
        <v>21254679073.279999</v>
      </c>
      <c r="F26" s="709" t="s">
        <v>237</v>
      </c>
      <c r="G26" s="710"/>
      <c r="H26" s="710"/>
      <c r="I26" s="707"/>
    </row>
    <row r="27" spans="2:19" ht="15" customHeight="1">
      <c r="E27" s="364">
        <f>+'RENDIMIENTOS FINANCIEROS'!G20</f>
        <v>222424371.71000001</v>
      </c>
      <c r="F27" s="711" t="s">
        <v>238</v>
      </c>
      <c r="G27" s="712"/>
      <c r="H27" s="712"/>
      <c r="I27" s="707"/>
      <c r="J27" s="33"/>
      <c r="K27" s="33"/>
      <c r="L27" s="33"/>
      <c r="M27" s="33"/>
    </row>
    <row r="28" spans="2:19" ht="15" customHeight="1">
      <c r="E28" s="364">
        <v>0</v>
      </c>
      <c r="F28" s="711" t="s">
        <v>239</v>
      </c>
      <c r="G28" s="712"/>
      <c r="H28" s="712"/>
      <c r="I28" s="707"/>
    </row>
    <row r="29" spans="2:19" ht="15" customHeight="1">
      <c r="E29" s="364">
        <v>0</v>
      </c>
      <c r="F29" s="711" t="s">
        <v>240</v>
      </c>
      <c r="G29" s="712"/>
      <c r="H29" s="712"/>
      <c r="I29" s="707"/>
    </row>
    <row r="30" spans="2:19" ht="15" customHeight="1">
      <c r="E30" s="364">
        <v>0</v>
      </c>
      <c r="F30" s="711" t="s">
        <v>241</v>
      </c>
      <c r="G30" s="712"/>
      <c r="H30" s="712"/>
      <c r="I30" s="707"/>
    </row>
    <row r="31" spans="2:19" ht="15.75" customHeight="1" thickBot="1">
      <c r="E31" s="364">
        <v>0</v>
      </c>
      <c r="F31" s="713" t="s">
        <v>242</v>
      </c>
      <c r="G31" s="714"/>
      <c r="H31" s="714"/>
      <c r="I31" s="708"/>
      <c r="J31" s="33"/>
      <c r="M31" s="35"/>
    </row>
    <row r="32" spans="2:19" ht="19.5" thickBot="1">
      <c r="E32" s="365">
        <f>+E26-E27-E28-E29-E31-E30</f>
        <v>21032254701.57</v>
      </c>
      <c r="F32" s="715"/>
      <c r="G32" s="715"/>
      <c r="H32" s="716"/>
      <c r="I32" s="366">
        <f>+E32</f>
        <v>21032254701.57</v>
      </c>
    </row>
  </sheetData>
  <mergeCells count="26">
    <mergeCell ref="F32:H32"/>
    <mergeCell ref="L20:M20"/>
    <mergeCell ref="L18:M18"/>
    <mergeCell ref="B13:D13"/>
    <mergeCell ref="E13:G13"/>
    <mergeCell ref="H13:I13"/>
    <mergeCell ref="N13:N14"/>
    <mergeCell ref="F25:H25"/>
    <mergeCell ref="I25:I31"/>
    <mergeCell ref="F26:H26"/>
    <mergeCell ref="F27:H27"/>
    <mergeCell ref="F28:H28"/>
    <mergeCell ref="F29:H29"/>
    <mergeCell ref="F30:H30"/>
    <mergeCell ref="F31:H31"/>
    <mergeCell ref="A13:A14"/>
    <mergeCell ref="J13:M13"/>
    <mergeCell ref="B10:C10"/>
    <mergeCell ref="E10:G10"/>
    <mergeCell ref="J10:K10"/>
    <mergeCell ref="G3:J3"/>
    <mergeCell ref="F4:K4"/>
    <mergeCell ref="G5:J5"/>
    <mergeCell ref="G7:J7"/>
    <mergeCell ref="C8:F8"/>
    <mergeCell ref="F6:K6"/>
  </mergeCells>
  <pageMargins left="0.7" right="0.7" top="0.75" bottom="0.75" header="0.3" footer="0.3"/>
  <pageSetup paperSize="5" scale="45" orientation="landscape"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C1:BA73"/>
  <sheetViews>
    <sheetView showGridLines="0" zoomScale="90" zoomScaleNormal="90" workbookViewId="0">
      <selection activeCell="M25" sqref="M25"/>
    </sheetView>
  </sheetViews>
  <sheetFormatPr baseColWidth="10" defaultColWidth="9.140625" defaultRowHeight="15"/>
  <cols>
    <col min="1" max="2" width="2.5703125" customWidth="1"/>
    <col min="3" max="3" width="34.42578125" customWidth="1"/>
    <col min="4" max="7" width="19.140625" bestFit="1" customWidth="1"/>
    <col min="8" max="8" width="19.85546875" customWidth="1"/>
    <col min="9" max="9" width="20.28515625" customWidth="1"/>
    <col min="10" max="10" width="1.85546875" customWidth="1"/>
    <col min="11" max="11" width="18.140625" bestFit="1" customWidth="1"/>
    <col min="12" max="12" width="14.7109375" bestFit="1" customWidth="1"/>
    <col min="13" max="13" width="19.28515625" bestFit="1" customWidth="1"/>
    <col min="14" max="14" width="18.85546875" bestFit="1" customWidth="1"/>
    <col min="15" max="15" width="24.7109375" customWidth="1"/>
    <col min="16" max="16" width="2.28515625" customWidth="1"/>
    <col min="17" max="18" width="18.42578125" customWidth="1"/>
    <col min="19" max="19" width="18.5703125" customWidth="1"/>
    <col min="20" max="20" width="6.5703125" customWidth="1"/>
    <col min="21" max="21" width="18.85546875" bestFit="1" customWidth="1"/>
    <col min="22" max="22" width="18.42578125" customWidth="1"/>
    <col min="23" max="24" width="23.28515625" customWidth="1"/>
    <col min="25" max="25" width="20.5703125" style="33" customWidth="1"/>
    <col min="26" max="26" width="21.42578125" style="33" customWidth="1"/>
    <col min="27" max="27" width="15.140625" bestFit="1" customWidth="1"/>
    <col min="28" max="28" width="17.85546875" style="5" bestFit="1" customWidth="1"/>
    <col min="29" max="29" width="21" style="5" customWidth="1"/>
    <col min="30" max="30" width="19.28515625" bestFit="1" customWidth="1"/>
    <col min="32" max="32" width="17.85546875" style="43" bestFit="1" customWidth="1"/>
    <col min="33" max="33" width="17.85546875" bestFit="1" customWidth="1"/>
    <col min="34" max="34" width="19.140625" bestFit="1" customWidth="1"/>
    <col min="36" max="36" width="19.28515625" customWidth="1"/>
    <col min="267" max="267" width="13.85546875" customWidth="1"/>
    <col min="268" max="268" width="18.7109375" customWidth="1"/>
    <col min="269" max="269" width="15.85546875" customWidth="1"/>
    <col min="270" max="270" width="16" bestFit="1" customWidth="1"/>
    <col min="271" max="271" width="14.85546875" customWidth="1"/>
    <col min="272" max="272" width="21" customWidth="1"/>
    <col min="273" max="273" width="23.28515625" customWidth="1"/>
    <col min="274" max="274" width="15.42578125" customWidth="1"/>
    <col min="275" max="275" width="26.140625" customWidth="1"/>
    <col min="276" max="276" width="22.42578125" customWidth="1"/>
    <col min="277" max="277" width="18.7109375" customWidth="1"/>
    <col min="278" max="278" width="19.7109375" customWidth="1"/>
    <col min="279" max="279" width="17.5703125" bestFit="1" customWidth="1"/>
    <col min="280" max="280" width="21.140625" customWidth="1"/>
    <col min="281" max="285" width="21" customWidth="1"/>
    <col min="286" max="286" width="9.28515625" bestFit="1" customWidth="1"/>
    <col min="288" max="289" width="17.85546875" bestFit="1" customWidth="1"/>
    <col min="523" max="523" width="13.85546875" customWidth="1"/>
    <col min="524" max="524" width="18.7109375" customWidth="1"/>
    <col min="525" max="525" width="15.85546875" customWidth="1"/>
    <col min="526" max="526" width="16" bestFit="1" customWidth="1"/>
    <col min="527" max="527" width="14.85546875" customWidth="1"/>
    <col min="528" max="528" width="21" customWidth="1"/>
    <col min="529" max="529" width="23.28515625" customWidth="1"/>
    <col min="530" max="530" width="15.42578125" customWidth="1"/>
    <col min="531" max="531" width="26.140625" customWidth="1"/>
    <col min="532" max="532" width="22.42578125" customWidth="1"/>
    <col min="533" max="533" width="18.7109375" customWidth="1"/>
    <col min="534" max="534" width="19.7109375" customWidth="1"/>
    <col min="535" max="535" width="17.5703125" bestFit="1" customWidth="1"/>
    <col min="536" max="536" width="21.140625" customWidth="1"/>
    <col min="537" max="541" width="21" customWidth="1"/>
    <col min="542" max="542" width="9.28515625" bestFit="1" customWidth="1"/>
    <col min="544" max="545" width="17.85546875" bestFit="1" customWidth="1"/>
    <col min="779" max="779" width="13.85546875" customWidth="1"/>
    <col min="780" max="780" width="18.7109375" customWidth="1"/>
    <col min="781" max="781" width="15.85546875" customWidth="1"/>
    <col min="782" max="782" width="16" bestFit="1" customWidth="1"/>
    <col min="783" max="783" width="14.85546875" customWidth="1"/>
    <col min="784" max="784" width="21" customWidth="1"/>
    <col min="785" max="785" width="23.28515625" customWidth="1"/>
    <col min="786" max="786" width="15.42578125" customWidth="1"/>
    <col min="787" max="787" width="26.140625" customWidth="1"/>
    <col min="788" max="788" width="22.42578125" customWidth="1"/>
    <col min="789" max="789" width="18.7109375" customWidth="1"/>
    <col min="790" max="790" width="19.7109375" customWidth="1"/>
    <col min="791" max="791" width="17.5703125" bestFit="1" customWidth="1"/>
    <col min="792" max="792" width="21.140625" customWidth="1"/>
    <col min="793" max="797" width="21" customWidth="1"/>
    <col min="798" max="798" width="9.28515625" bestFit="1" customWidth="1"/>
    <col min="800" max="801" width="17.85546875" bestFit="1" customWidth="1"/>
    <col min="1035" max="1035" width="13.85546875" customWidth="1"/>
    <col min="1036" max="1036" width="18.7109375" customWidth="1"/>
    <col min="1037" max="1037" width="15.85546875" customWidth="1"/>
    <col min="1038" max="1038" width="16" bestFit="1" customWidth="1"/>
    <col min="1039" max="1039" width="14.85546875" customWidth="1"/>
    <col min="1040" max="1040" width="21" customWidth="1"/>
    <col min="1041" max="1041" width="23.28515625" customWidth="1"/>
    <col min="1042" max="1042" width="15.42578125" customWidth="1"/>
    <col min="1043" max="1043" width="26.140625" customWidth="1"/>
    <col min="1044" max="1044" width="22.42578125" customWidth="1"/>
    <col min="1045" max="1045" width="18.7109375" customWidth="1"/>
    <col min="1046" max="1046" width="19.7109375" customWidth="1"/>
    <col min="1047" max="1047" width="17.5703125" bestFit="1" customWidth="1"/>
    <col min="1048" max="1048" width="21.140625" customWidth="1"/>
    <col min="1049" max="1053" width="21" customWidth="1"/>
    <col min="1054" max="1054" width="9.28515625" bestFit="1" customWidth="1"/>
    <col min="1056" max="1057" width="17.85546875" bestFit="1" customWidth="1"/>
    <col min="1291" max="1291" width="13.85546875" customWidth="1"/>
    <col min="1292" max="1292" width="18.7109375" customWidth="1"/>
    <col min="1293" max="1293" width="15.85546875" customWidth="1"/>
    <col min="1294" max="1294" width="16" bestFit="1" customWidth="1"/>
    <col min="1295" max="1295" width="14.85546875" customWidth="1"/>
    <col min="1296" max="1296" width="21" customWidth="1"/>
    <col min="1297" max="1297" width="23.28515625" customWidth="1"/>
    <col min="1298" max="1298" width="15.42578125" customWidth="1"/>
    <col min="1299" max="1299" width="26.140625" customWidth="1"/>
    <col min="1300" max="1300" width="22.42578125" customWidth="1"/>
    <col min="1301" max="1301" width="18.7109375" customWidth="1"/>
    <col min="1302" max="1302" width="19.7109375" customWidth="1"/>
    <col min="1303" max="1303" width="17.5703125" bestFit="1" customWidth="1"/>
    <col min="1304" max="1304" width="21.140625" customWidth="1"/>
    <col min="1305" max="1309" width="21" customWidth="1"/>
    <col min="1310" max="1310" width="9.28515625" bestFit="1" customWidth="1"/>
    <col min="1312" max="1313" width="17.85546875" bestFit="1" customWidth="1"/>
    <col min="1547" max="1547" width="13.85546875" customWidth="1"/>
    <col min="1548" max="1548" width="18.7109375" customWidth="1"/>
    <col min="1549" max="1549" width="15.85546875" customWidth="1"/>
    <col min="1550" max="1550" width="16" bestFit="1" customWidth="1"/>
    <col min="1551" max="1551" width="14.85546875" customWidth="1"/>
    <col min="1552" max="1552" width="21" customWidth="1"/>
    <col min="1553" max="1553" width="23.28515625" customWidth="1"/>
    <col min="1554" max="1554" width="15.42578125" customWidth="1"/>
    <col min="1555" max="1555" width="26.140625" customWidth="1"/>
    <col min="1556" max="1556" width="22.42578125" customWidth="1"/>
    <col min="1557" max="1557" width="18.7109375" customWidth="1"/>
    <col min="1558" max="1558" width="19.7109375" customWidth="1"/>
    <col min="1559" max="1559" width="17.5703125" bestFit="1" customWidth="1"/>
    <col min="1560" max="1560" width="21.140625" customWidth="1"/>
    <col min="1561" max="1565" width="21" customWidth="1"/>
    <col min="1566" max="1566" width="9.28515625" bestFit="1" customWidth="1"/>
    <col min="1568" max="1569" width="17.85546875" bestFit="1" customWidth="1"/>
    <col min="1803" max="1803" width="13.85546875" customWidth="1"/>
    <col min="1804" max="1804" width="18.7109375" customWidth="1"/>
    <col min="1805" max="1805" width="15.85546875" customWidth="1"/>
    <col min="1806" max="1806" width="16" bestFit="1" customWidth="1"/>
    <col min="1807" max="1807" width="14.85546875" customWidth="1"/>
    <col min="1808" max="1808" width="21" customWidth="1"/>
    <col min="1809" max="1809" width="23.28515625" customWidth="1"/>
    <col min="1810" max="1810" width="15.42578125" customWidth="1"/>
    <col min="1811" max="1811" width="26.140625" customWidth="1"/>
    <col min="1812" max="1812" width="22.42578125" customWidth="1"/>
    <col min="1813" max="1813" width="18.7109375" customWidth="1"/>
    <col min="1814" max="1814" width="19.7109375" customWidth="1"/>
    <col min="1815" max="1815" width="17.5703125" bestFit="1" customWidth="1"/>
    <col min="1816" max="1816" width="21.140625" customWidth="1"/>
    <col min="1817" max="1821" width="21" customWidth="1"/>
    <col min="1822" max="1822" width="9.28515625" bestFit="1" customWidth="1"/>
    <col min="1824" max="1825" width="17.85546875" bestFit="1" customWidth="1"/>
    <col min="2059" max="2059" width="13.85546875" customWidth="1"/>
    <col min="2060" max="2060" width="18.7109375" customWidth="1"/>
    <col min="2061" max="2061" width="15.85546875" customWidth="1"/>
    <col min="2062" max="2062" width="16" bestFit="1" customWidth="1"/>
    <col min="2063" max="2063" width="14.85546875" customWidth="1"/>
    <col min="2064" max="2064" width="21" customWidth="1"/>
    <col min="2065" max="2065" width="23.28515625" customWidth="1"/>
    <col min="2066" max="2066" width="15.42578125" customWidth="1"/>
    <col min="2067" max="2067" width="26.140625" customWidth="1"/>
    <col min="2068" max="2068" width="22.42578125" customWidth="1"/>
    <col min="2069" max="2069" width="18.7109375" customWidth="1"/>
    <col min="2070" max="2070" width="19.7109375" customWidth="1"/>
    <col min="2071" max="2071" width="17.5703125" bestFit="1" customWidth="1"/>
    <col min="2072" max="2072" width="21.140625" customWidth="1"/>
    <col min="2073" max="2077" width="21" customWidth="1"/>
    <col min="2078" max="2078" width="9.28515625" bestFit="1" customWidth="1"/>
    <col min="2080" max="2081" width="17.85546875" bestFit="1" customWidth="1"/>
    <col min="2315" max="2315" width="13.85546875" customWidth="1"/>
    <col min="2316" max="2316" width="18.7109375" customWidth="1"/>
    <col min="2317" max="2317" width="15.85546875" customWidth="1"/>
    <col min="2318" max="2318" width="16" bestFit="1" customWidth="1"/>
    <col min="2319" max="2319" width="14.85546875" customWidth="1"/>
    <col min="2320" max="2320" width="21" customWidth="1"/>
    <col min="2321" max="2321" width="23.28515625" customWidth="1"/>
    <col min="2322" max="2322" width="15.42578125" customWidth="1"/>
    <col min="2323" max="2323" width="26.140625" customWidth="1"/>
    <col min="2324" max="2324" width="22.42578125" customWidth="1"/>
    <col min="2325" max="2325" width="18.7109375" customWidth="1"/>
    <col min="2326" max="2326" width="19.7109375" customWidth="1"/>
    <col min="2327" max="2327" width="17.5703125" bestFit="1" customWidth="1"/>
    <col min="2328" max="2328" width="21.140625" customWidth="1"/>
    <col min="2329" max="2333" width="21" customWidth="1"/>
    <col min="2334" max="2334" width="9.28515625" bestFit="1" customWidth="1"/>
    <col min="2336" max="2337" width="17.85546875" bestFit="1" customWidth="1"/>
    <col min="2571" max="2571" width="13.85546875" customWidth="1"/>
    <col min="2572" max="2572" width="18.7109375" customWidth="1"/>
    <col min="2573" max="2573" width="15.85546875" customWidth="1"/>
    <col min="2574" max="2574" width="16" bestFit="1" customWidth="1"/>
    <col min="2575" max="2575" width="14.85546875" customWidth="1"/>
    <col min="2576" max="2576" width="21" customWidth="1"/>
    <col min="2577" max="2577" width="23.28515625" customWidth="1"/>
    <col min="2578" max="2578" width="15.42578125" customWidth="1"/>
    <col min="2579" max="2579" width="26.140625" customWidth="1"/>
    <col min="2580" max="2580" width="22.42578125" customWidth="1"/>
    <col min="2581" max="2581" width="18.7109375" customWidth="1"/>
    <col min="2582" max="2582" width="19.7109375" customWidth="1"/>
    <col min="2583" max="2583" width="17.5703125" bestFit="1" customWidth="1"/>
    <col min="2584" max="2584" width="21.140625" customWidth="1"/>
    <col min="2585" max="2589" width="21" customWidth="1"/>
    <col min="2590" max="2590" width="9.28515625" bestFit="1" customWidth="1"/>
    <col min="2592" max="2593" width="17.85546875" bestFit="1" customWidth="1"/>
    <col min="2827" max="2827" width="13.85546875" customWidth="1"/>
    <col min="2828" max="2828" width="18.7109375" customWidth="1"/>
    <col min="2829" max="2829" width="15.85546875" customWidth="1"/>
    <col min="2830" max="2830" width="16" bestFit="1" customWidth="1"/>
    <col min="2831" max="2831" width="14.85546875" customWidth="1"/>
    <col min="2832" max="2832" width="21" customWidth="1"/>
    <col min="2833" max="2833" width="23.28515625" customWidth="1"/>
    <col min="2834" max="2834" width="15.42578125" customWidth="1"/>
    <col min="2835" max="2835" width="26.140625" customWidth="1"/>
    <col min="2836" max="2836" width="22.42578125" customWidth="1"/>
    <col min="2837" max="2837" width="18.7109375" customWidth="1"/>
    <col min="2838" max="2838" width="19.7109375" customWidth="1"/>
    <col min="2839" max="2839" width="17.5703125" bestFit="1" customWidth="1"/>
    <col min="2840" max="2840" width="21.140625" customWidth="1"/>
    <col min="2841" max="2845" width="21" customWidth="1"/>
    <col min="2846" max="2846" width="9.28515625" bestFit="1" customWidth="1"/>
    <col min="2848" max="2849" width="17.85546875" bestFit="1" customWidth="1"/>
    <col min="3083" max="3083" width="13.85546875" customWidth="1"/>
    <col min="3084" max="3084" width="18.7109375" customWidth="1"/>
    <col min="3085" max="3085" width="15.85546875" customWidth="1"/>
    <col min="3086" max="3086" width="16" bestFit="1" customWidth="1"/>
    <col min="3087" max="3087" width="14.85546875" customWidth="1"/>
    <col min="3088" max="3088" width="21" customWidth="1"/>
    <col min="3089" max="3089" width="23.28515625" customWidth="1"/>
    <col min="3090" max="3090" width="15.42578125" customWidth="1"/>
    <col min="3091" max="3091" width="26.140625" customWidth="1"/>
    <col min="3092" max="3092" width="22.42578125" customWidth="1"/>
    <col min="3093" max="3093" width="18.7109375" customWidth="1"/>
    <col min="3094" max="3094" width="19.7109375" customWidth="1"/>
    <col min="3095" max="3095" width="17.5703125" bestFit="1" customWidth="1"/>
    <col min="3096" max="3096" width="21.140625" customWidth="1"/>
    <col min="3097" max="3101" width="21" customWidth="1"/>
    <col min="3102" max="3102" width="9.28515625" bestFit="1" customWidth="1"/>
    <col min="3104" max="3105" width="17.85546875" bestFit="1" customWidth="1"/>
    <col min="3339" max="3339" width="13.85546875" customWidth="1"/>
    <col min="3340" max="3340" width="18.7109375" customWidth="1"/>
    <col min="3341" max="3341" width="15.85546875" customWidth="1"/>
    <col min="3342" max="3342" width="16" bestFit="1" customWidth="1"/>
    <col min="3343" max="3343" width="14.85546875" customWidth="1"/>
    <col min="3344" max="3344" width="21" customWidth="1"/>
    <col min="3345" max="3345" width="23.28515625" customWidth="1"/>
    <col min="3346" max="3346" width="15.42578125" customWidth="1"/>
    <col min="3347" max="3347" width="26.140625" customWidth="1"/>
    <col min="3348" max="3348" width="22.42578125" customWidth="1"/>
    <col min="3349" max="3349" width="18.7109375" customWidth="1"/>
    <col min="3350" max="3350" width="19.7109375" customWidth="1"/>
    <col min="3351" max="3351" width="17.5703125" bestFit="1" customWidth="1"/>
    <col min="3352" max="3352" width="21.140625" customWidth="1"/>
    <col min="3353" max="3357" width="21" customWidth="1"/>
    <col min="3358" max="3358" width="9.28515625" bestFit="1" customWidth="1"/>
    <col min="3360" max="3361" width="17.85546875" bestFit="1" customWidth="1"/>
    <col min="3595" max="3595" width="13.85546875" customWidth="1"/>
    <col min="3596" max="3596" width="18.7109375" customWidth="1"/>
    <col min="3597" max="3597" width="15.85546875" customWidth="1"/>
    <col min="3598" max="3598" width="16" bestFit="1" customWidth="1"/>
    <col min="3599" max="3599" width="14.85546875" customWidth="1"/>
    <col min="3600" max="3600" width="21" customWidth="1"/>
    <col min="3601" max="3601" width="23.28515625" customWidth="1"/>
    <col min="3602" max="3602" width="15.42578125" customWidth="1"/>
    <col min="3603" max="3603" width="26.140625" customWidth="1"/>
    <col min="3604" max="3604" width="22.42578125" customWidth="1"/>
    <col min="3605" max="3605" width="18.7109375" customWidth="1"/>
    <col min="3606" max="3606" width="19.7109375" customWidth="1"/>
    <col min="3607" max="3607" width="17.5703125" bestFit="1" customWidth="1"/>
    <col min="3608" max="3608" width="21.140625" customWidth="1"/>
    <col min="3609" max="3613" width="21" customWidth="1"/>
    <col min="3614" max="3614" width="9.28515625" bestFit="1" customWidth="1"/>
    <col min="3616" max="3617" width="17.85546875" bestFit="1" customWidth="1"/>
    <col min="3851" max="3851" width="13.85546875" customWidth="1"/>
    <col min="3852" max="3852" width="18.7109375" customWidth="1"/>
    <col min="3853" max="3853" width="15.85546875" customWidth="1"/>
    <col min="3854" max="3854" width="16" bestFit="1" customWidth="1"/>
    <col min="3855" max="3855" width="14.85546875" customWidth="1"/>
    <col min="3856" max="3856" width="21" customWidth="1"/>
    <col min="3857" max="3857" width="23.28515625" customWidth="1"/>
    <col min="3858" max="3858" width="15.42578125" customWidth="1"/>
    <col min="3859" max="3859" width="26.140625" customWidth="1"/>
    <col min="3860" max="3860" width="22.42578125" customWidth="1"/>
    <col min="3861" max="3861" width="18.7109375" customWidth="1"/>
    <col min="3862" max="3862" width="19.7109375" customWidth="1"/>
    <col min="3863" max="3863" width="17.5703125" bestFit="1" customWidth="1"/>
    <col min="3864" max="3864" width="21.140625" customWidth="1"/>
    <col min="3865" max="3869" width="21" customWidth="1"/>
    <col min="3870" max="3870" width="9.28515625" bestFit="1" customWidth="1"/>
    <col min="3872" max="3873" width="17.85546875" bestFit="1" customWidth="1"/>
    <col min="4107" max="4107" width="13.85546875" customWidth="1"/>
    <col min="4108" max="4108" width="18.7109375" customWidth="1"/>
    <col min="4109" max="4109" width="15.85546875" customWidth="1"/>
    <col min="4110" max="4110" width="16" bestFit="1" customWidth="1"/>
    <col min="4111" max="4111" width="14.85546875" customWidth="1"/>
    <col min="4112" max="4112" width="21" customWidth="1"/>
    <col min="4113" max="4113" width="23.28515625" customWidth="1"/>
    <col min="4114" max="4114" width="15.42578125" customWidth="1"/>
    <col min="4115" max="4115" width="26.140625" customWidth="1"/>
    <col min="4116" max="4116" width="22.42578125" customWidth="1"/>
    <col min="4117" max="4117" width="18.7109375" customWidth="1"/>
    <col min="4118" max="4118" width="19.7109375" customWidth="1"/>
    <col min="4119" max="4119" width="17.5703125" bestFit="1" customWidth="1"/>
    <col min="4120" max="4120" width="21.140625" customWidth="1"/>
    <col min="4121" max="4125" width="21" customWidth="1"/>
    <col min="4126" max="4126" width="9.28515625" bestFit="1" customWidth="1"/>
    <col min="4128" max="4129" width="17.85546875" bestFit="1" customWidth="1"/>
    <col min="4363" max="4363" width="13.85546875" customWidth="1"/>
    <col min="4364" max="4364" width="18.7109375" customWidth="1"/>
    <col min="4365" max="4365" width="15.85546875" customWidth="1"/>
    <col min="4366" max="4366" width="16" bestFit="1" customWidth="1"/>
    <col min="4367" max="4367" width="14.85546875" customWidth="1"/>
    <col min="4368" max="4368" width="21" customWidth="1"/>
    <col min="4369" max="4369" width="23.28515625" customWidth="1"/>
    <col min="4370" max="4370" width="15.42578125" customWidth="1"/>
    <col min="4371" max="4371" width="26.140625" customWidth="1"/>
    <col min="4372" max="4372" width="22.42578125" customWidth="1"/>
    <col min="4373" max="4373" width="18.7109375" customWidth="1"/>
    <col min="4374" max="4374" width="19.7109375" customWidth="1"/>
    <col min="4375" max="4375" width="17.5703125" bestFit="1" customWidth="1"/>
    <col min="4376" max="4376" width="21.140625" customWidth="1"/>
    <col min="4377" max="4381" width="21" customWidth="1"/>
    <col min="4382" max="4382" width="9.28515625" bestFit="1" customWidth="1"/>
    <col min="4384" max="4385" width="17.85546875" bestFit="1" customWidth="1"/>
    <col min="4619" max="4619" width="13.85546875" customWidth="1"/>
    <col min="4620" max="4620" width="18.7109375" customWidth="1"/>
    <col min="4621" max="4621" width="15.85546875" customWidth="1"/>
    <col min="4622" max="4622" width="16" bestFit="1" customWidth="1"/>
    <col min="4623" max="4623" width="14.85546875" customWidth="1"/>
    <col min="4624" max="4624" width="21" customWidth="1"/>
    <col min="4625" max="4625" width="23.28515625" customWidth="1"/>
    <col min="4626" max="4626" width="15.42578125" customWidth="1"/>
    <col min="4627" max="4627" width="26.140625" customWidth="1"/>
    <col min="4628" max="4628" width="22.42578125" customWidth="1"/>
    <col min="4629" max="4629" width="18.7109375" customWidth="1"/>
    <col min="4630" max="4630" width="19.7109375" customWidth="1"/>
    <col min="4631" max="4631" width="17.5703125" bestFit="1" customWidth="1"/>
    <col min="4632" max="4632" width="21.140625" customWidth="1"/>
    <col min="4633" max="4637" width="21" customWidth="1"/>
    <col min="4638" max="4638" width="9.28515625" bestFit="1" customWidth="1"/>
    <col min="4640" max="4641" width="17.85546875" bestFit="1" customWidth="1"/>
    <col min="4875" max="4875" width="13.85546875" customWidth="1"/>
    <col min="4876" max="4876" width="18.7109375" customWidth="1"/>
    <col min="4877" max="4877" width="15.85546875" customWidth="1"/>
    <col min="4878" max="4878" width="16" bestFit="1" customWidth="1"/>
    <col min="4879" max="4879" width="14.85546875" customWidth="1"/>
    <col min="4880" max="4880" width="21" customWidth="1"/>
    <col min="4881" max="4881" width="23.28515625" customWidth="1"/>
    <col min="4882" max="4882" width="15.42578125" customWidth="1"/>
    <col min="4883" max="4883" width="26.140625" customWidth="1"/>
    <col min="4884" max="4884" width="22.42578125" customWidth="1"/>
    <col min="4885" max="4885" width="18.7109375" customWidth="1"/>
    <col min="4886" max="4886" width="19.7109375" customWidth="1"/>
    <col min="4887" max="4887" width="17.5703125" bestFit="1" customWidth="1"/>
    <col min="4888" max="4888" width="21.140625" customWidth="1"/>
    <col min="4889" max="4893" width="21" customWidth="1"/>
    <col min="4894" max="4894" width="9.28515625" bestFit="1" customWidth="1"/>
    <col min="4896" max="4897" width="17.85546875" bestFit="1" customWidth="1"/>
    <col min="5131" max="5131" width="13.85546875" customWidth="1"/>
    <col min="5132" max="5132" width="18.7109375" customWidth="1"/>
    <col min="5133" max="5133" width="15.85546875" customWidth="1"/>
    <col min="5134" max="5134" width="16" bestFit="1" customWidth="1"/>
    <col min="5135" max="5135" width="14.85546875" customWidth="1"/>
    <col min="5136" max="5136" width="21" customWidth="1"/>
    <col min="5137" max="5137" width="23.28515625" customWidth="1"/>
    <col min="5138" max="5138" width="15.42578125" customWidth="1"/>
    <col min="5139" max="5139" width="26.140625" customWidth="1"/>
    <col min="5140" max="5140" width="22.42578125" customWidth="1"/>
    <col min="5141" max="5141" width="18.7109375" customWidth="1"/>
    <col min="5142" max="5142" width="19.7109375" customWidth="1"/>
    <col min="5143" max="5143" width="17.5703125" bestFit="1" customWidth="1"/>
    <col min="5144" max="5144" width="21.140625" customWidth="1"/>
    <col min="5145" max="5149" width="21" customWidth="1"/>
    <col min="5150" max="5150" width="9.28515625" bestFit="1" customWidth="1"/>
    <col min="5152" max="5153" width="17.85546875" bestFit="1" customWidth="1"/>
    <col min="5387" max="5387" width="13.85546875" customWidth="1"/>
    <col min="5388" max="5388" width="18.7109375" customWidth="1"/>
    <col min="5389" max="5389" width="15.85546875" customWidth="1"/>
    <col min="5390" max="5390" width="16" bestFit="1" customWidth="1"/>
    <col min="5391" max="5391" width="14.85546875" customWidth="1"/>
    <col min="5392" max="5392" width="21" customWidth="1"/>
    <col min="5393" max="5393" width="23.28515625" customWidth="1"/>
    <col min="5394" max="5394" width="15.42578125" customWidth="1"/>
    <col min="5395" max="5395" width="26.140625" customWidth="1"/>
    <col min="5396" max="5396" width="22.42578125" customWidth="1"/>
    <col min="5397" max="5397" width="18.7109375" customWidth="1"/>
    <col min="5398" max="5398" width="19.7109375" customWidth="1"/>
    <col min="5399" max="5399" width="17.5703125" bestFit="1" customWidth="1"/>
    <col min="5400" max="5400" width="21.140625" customWidth="1"/>
    <col min="5401" max="5405" width="21" customWidth="1"/>
    <col min="5406" max="5406" width="9.28515625" bestFit="1" customWidth="1"/>
    <col min="5408" max="5409" width="17.85546875" bestFit="1" customWidth="1"/>
    <col min="5643" max="5643" width="13.85546875" customWidth="1"/>
    <col min="5644" max="5644" width="18.7109375" customWidth="1"/>
    <col min="5645" max="5645" width="15.85546875" customWidth="1"/>
    <col min="5646" max="5646" width="16" bestFit="1" customWidth="1"/>
    <col min="5647" max="5647" width="14.85546875" customWidth="1"/>
    <col min="5648" max="5648" width="21" customWidth="1"/>
    <col min="5649" max="5649" width="23.28515625" customWidth="1"/>
    <col min="5650" max="5650" width="15.42578125" customWidth="1"/>
    <col min="5651" max="5651" width="26.140625" customWidth="1"/>
    <col min="5652" max="5652" width="22.42578125" customWidth="1"/>
    <col min="5653" max="5653" width="18.7109375" customWidth="1"/>
    <col min="5654" max="5654" width="19.7109375" customWidth="1"/>
    <col min="5655" max="5655" width="17.5703125" bestFit="1" customWidth="1"/>
    <col min="5656" max="5656" width="21.140625" customWidth="1"/>
    <col min="5657" max="5661" width="21" customWidth="1"/>
    <col min="5662" max="5662" width="9.28515625" bestFit="1" customWidth="1"/>
    <col min="5664" max="5665" width="17.85546875" bestFit="1" customWidth="1"/>
    <col min="5899" max="5899" width="13.85546875" customWidth="1"/>
    <col min="5900" max="5900" width="18.7109375" customWidth="1"/>
    <col min="5901" max="5901" width="15.85546875" customWidth="1"/>
    <col min="5902" max="5902" width="16" bestFit="1" customWidth="1"/>
    <col min="5903" max="5903" width="14.85546875" customWidth="1"/>
    <col min="5904" max="5904" width="21" customWidth="1"/>
    <col min="5905" max="5905" width="23.28515625" customWidth="1"/>
    <col min="5906" max="5906" width="15.42578125" customWidth="1"/>
    <col min="5907" max="5907" width="26.140625" customWidth="1"/>
    <col min="5908" max="5908" width="22.42578125" customWidth="1"/>
    <col min="5909" max="5909" width="18.7109375" customWidth="1"/>
    <col min="5910" max="5910" width="19.7109375" customWidth="1"/>
    <col min="5911" max="5911" width="17.5703125" bestFit="1" customWidth="1"/>
    <col min="5912" max="5912" width="21.140625" customWidth="1"/>
    <col min="5913" max="5917" width="21" customWidth="1"/>
    <col min="5918" max="5918" width="9.28515625" bestFit="1" customWidth="1"/>
    <col min="5920" max="5921" width="17.85546875" bestFit="1" customWidth="1"/>
    <col min="6155" max="6155" width="13.85546875" customWidth="1"/>
    <col min="6156" max="6156" width="18.7109375" customWidth="1"/>
    <col min="6157" max="6157" width="15.85546875" customWidth="1"/>
    <col min="6158" max="6158" width="16" bestFit="1" customWidth="1"/>
    <col min="6159" max="6159" width="14.85546875" customWidth="1"/>
    <col min="6160" max="6160" width="21" customWidth="1"/>
    <col min="6161" max="6161" width="23.28515625" customWidth="1"/>
    <col min="6162" max="6162" width="15.42578125" customWidth="1"/>
    <col min="6163" max="6163" width="26.140625" customWidth="1"/>
    <col min="6164" max="6164" width="22.42578125" customWidth="1"/>
    <col min="6165" max="6165" width="18.7109375" customWidth="1"/>
    <col min="6166" max="6166" width="19.7109375" customWidth="1"/>
    <col min="6167" max="6167" width="17.5703125" bestFit="1" customWidth="1"/>
    <col min="6168" max="6168" width="21.140625" customWidth="1"/>
    <col min="6169" max="6173" width="21" customWidth="1"/>
    <col min="6174" max="6174" width="9.28515625" bestFit="1" customWidth="1"/>
    <col min="6176" max="6177" width="17.85546875" bestFit="1" customWidth="1"/>
    <col min="6411" max="6411" width="13.85546875" customWidth="1"/>
    <col min="6412" max="6412" width="18.7109375" customWidth="1"/>
    <col min="6413" max="6413" width="15.85546875" customWidth="1"/>
    <col min="6414" max="6414" width="16" bestFit="1" customWidth="1"/>
    <col min="6415" max="6415" width="14.85546875" customWidth="1"/>
    <col min="6416" max="6416" width="21" customWidth="1"/>
    <col min="6417" max="6417" width="23.28515625" customWidth="1"/>
    <col min="6418" max="6418" width="15.42578125" customWidth="1"/>
    <col min="6419" max="6419" width="26.140625" customWidth="1"/>
    <col min="6420" max="6420" width="22.42578125" customWidth="1"/>
    <col min="6421" max="6421" width="18.7109375" customWidth="1"/>
    <col min="6422" max="6422" width="19.7109375" customWidth="1"/>
    <col min="6423" max="6423" width="17.5703125" bestFit="1" customWidth="1"/>
    <col min="6424" max="6424" width="21.140625" customWidth="1"/>
    <col min="6425" max="6429" width="21" customWidth="1"/>
    <col min="6430" max="6430" width="9.28515625" bestFit="1" customWidth="1"/>
    <col min="6432" max="6433" width="17.85546875" bestFit="1" customWidth="1"/>
    <col min="6667" max="6667" width="13.85546875" customWidth="1"/>
    <col min="6668" max="6668" width="18.7109375" customWidth="1"/>
    <col min="6669" max="6669" width="15.85546875" customWidth="1"/>
    <col min="6670" max="6670" width="16" bestFit="1" customWidth="1"/>
    <col min="6671" max="6671" width="14.85546875" customWidth="1"/>
    <col min="6672" max="6672" width="21" customWidth="1"/>
    <col min="6673" max="6673" width="23.28515625" customWidth="1"/>
    <col min="6674" max="6674" width="15.42578125" customWidth="1"/>
    <col min="6675" max="6675" width="26.140625" customWidth="1"/>
    <col min="6676" max="6676" width="22.42578125" customWidth="1"/>
    <col min="6677" max="6677" width="18.7109375" customWidth="1"/>
    <col min="6678" max="6678" width="19.7109375" customWidth="1"/>
    <col min="6679" max="6679" width="17.5703125" bestFit="1" customWidth="1"/>
    <col min="6680" max="6680" width="21.140625" customWidth="1"/>
    <col min="6681" max="6685" width="21" customWidth="1"/>
    <col min="6686" max="6686" width="9.28515625" bestFit="1" customWidth="1"/>
    <col min="6688" max="6689" width="17.85546875" bestFit="1" customWidth="1"/>
    <col min="6923" max="6923" width="13.85546875" customWidth="1"/>
    <col min="6924" max="6924" width="18.7109375" customWidth="1"/>
    <col min="6925" max="6925" width="15.85546875" customWidth="1"/>
    <col min="6926" max="6926" width="16" bestFit="1" customWidth="1"/>
    <col min="6927" max="6927" width="14.85546875" customWidth="1"/>
    <col min="6928" max="6928" width="21" customWidth="1"/>
    <col min="6929" max="6929" width="23.28515625" customWidth="1"/>
    <col min="6930" max="6930" width="15.42578125" customWidth="1"/>
    <col min="6931" max="6931" width="26.140625" customWidth="1"/>
    <col min="6932" max="6932" width="22.42578125" customWidth="1"/>
    <col min="6933" max="6933" width="18.7109375" customWidth="1"/>
    <col min="6934" max="6934" width="19.7109375" customWidth="1"/>
    <col min="6935" max="6935" width="17.5703125" bestFit="1" customWidth="1"/>
    <col min="6936" max="6936" width="21.140625" customWidth="1"/>
    <col min="6937" max="6941" width="21" customWidth="1"/>
    <col min="6942" max="6942" width="9.28515625" bestFit="1" customWidth="1"/>
    <col min="6944" max="6945" width="17.85546875" bestFit="1" customWidth="1"/>
    <col min="7179" max="7179" width="13.85546875" customWidth="1"/>
    <col min="7180" max="7180" width="18.7109375" customWidth="1"/>
    <col min="7181" max="7181" width="15.85546875" customWidth="1"/>
    <col min="7182" max="7182" width="16" bestFit="1" customWidth="1"/>
    <col min="7183" max="7183" width="14.85546875" customWidth="1"/>
    <col min="7184" max="7184" width="21" customWidth="1"/>
    <col min="7185" max="7185" width="23.28515625" customWidth="1"/>
    <col min="7186" max="7186" width="15.42578125" customWidth="1"/>
    <col min="7187" max="7187" width="26.140625" customWidth="1"/>
    <col min="7188" max="7188" width="22.42578125" customWidth="1"/>
    <col min="7189" max="7189" width="18.7109375" customWidth="1"/>
    <col min="7190" max="7190" width="19.7109375" customWidth="1"/>
    <col min="7191" max="7191" width="17.5703125" bestFit="1" customWidth="1"/>
    <col min="7192" max="7192" width="21.140625" customWidth="1"/>
    <col min="7193" max="7197" width="21" customWidth="1"/>
    <col min="7198" max="7198" width="9.28515625" bestFit="1" customWidth="1"/>
    <col min="7200" max="7201" width="17.85546875" bestFit="1" customWidth="1"/>
    <col min="7435" max="7435" width="13.85546875" customWidth="1"/>
    <col min="7436" max="7436" width="18.7109375" customWidth="1"/>
    <col min="7437" max="7437" width="15.85546875" customWidth="1"/>
    <col min="7438" max="7438" width="16" bestFit="1" customWidth="1"/>
    <col min="7439" max="7439" width="14.85546875" customWidth="1"/>
    <col min="7440" max="7440" width="21" customWidth="1"/>
    <col min="7441" max="7441" width="23.28515625" customWidth="1"/>
    <col min="7442" max="7442" width="15.42578125" customWidth="1"/>
    <col min="7443" max="7443" width="26.140625" customWidth="1"/>
    <col min="7444" max="7444" width="22.42578125" customWidth="1"/>
    <col min="7445" max="7445" width="18.7109375" customWidth="1"/>
    <col min="7446" max="7446" width="19.7109375" customWidth="1"/>
    <col min="7447" max="7447" width="17.5703125" bestFit="1" customWidth="1"/>
    <col min="7448" max="7448" width="21.140625" customWidth="1"/>
    <col min="7449" max="7453" width="21" customWidth="1"/>
    <col min="7454" max="7454" width="9.28515625" bestFit="1" customWidth="1"/>
    <col min="7456" max="7457" width="17.85546875" bestFit="1" customWidth="1"/>
    <col min="7691" max="7691" width="13.85546875" customWidth="1"/>
    <col min="7692" max="7692" width="18.7109375" customWidth="1"/>
    <col min="7693" max="7693" width="15.85546875" customWidth="1"/>
    <col min="7694" max="7694" width="16" bestFit="1" customWidth="1"/>
    <col min="7695" max="7695" width="14.85546875" customWidth="1"/>
    <col min="7696" max="7696" width="21" customWidth="1"/>
    <col min="7697" max="7697" width="23.28515625" customWidth="1"/>
    <col min="7698" max="7698" width="15.42578125" customWidth="1"/>
    <col min="7699" max="7699" width="26.140625" customWidth="1"/>
    <col min="7700" max="7700" width="22.42578125" customWidth="1"/>
    <col min="7701" max="7701" width="18.7109375" customWidth="1"/>
    <col min="7702" max="7702" width="19.7109375" customWidth="1"/>
    <col min="7703" max="7703" width="17.5703125" bestFit="1" customWidth="1"/>
    <col min="7704" max="7704" width="21.140625" customWidth="1"/>
    <col min="7705" max="7709" width="21" customWidth="1"/>
    <col min="7710" max="7710" width="9.28515625" bestFit="1" customWidth="1"/>
    <col min="7712" max="7713" width="17.85546875" bestFit="1" customWidth="1"/>
    <col min="7947" max="7947" width="13.85546875" customWidth="1"/>
    <col min="7948" max="7948" width="18.7109375" customWidth="1"/>
    <col min="7949" max="7949" width="15.85546875" customWidth="1"/>
    <col min="7950" max="7950" width="16" bestFit="1" customWidth="1"/>
    <col min="7951" max="7951" width="14.85546875" customWidth="1"/>
    <col min="7952" max="7952" width="21" customWidth="1"/>
    <col min="7953" max="7953" width="23.28515625" customWidth="1"/>
    <col min="7954" max="7954" width="15.42578125" customWidth="1"/>
    <col min="7955" max="7955" width="26.140625" customWidth="1"/>
    <col min="7956" max="7956" width="22.42578125" customWidth="1"/>
    <col min="7957" max="7957" width="18.7109375" customWidth="1"/>
    <col min="7958" max="7958" width="19.7109375" customWidth="1"/>
    <col min="7959" max="7959" width="17.5703125" bestFit="1" customWidth="1"/>
    <col min="7960" max="7960" width="21.140625" customWidth="1"/>
    <col min="7961" max="7965" width="21" customWidth="1"/>
    <col min="7966" max="7966" width="9.28515625" bestFit="1" customWidth="1"/>
    <col min="7968" max="7969" width="17.85546875" bestFit="1" customWidth="1"/>
    <col min="8203" max="8203" width="13.85546875" customWidth="1"/>
    <col min="8204" max="8204" width="18.7109375" customWidth="1"/>
    <col min="8205" max="8205" width="15.85546875" customWidth="1"/>
    <col min="8206" max="8206" width="16" bestFit="1" customWidth="1"/>
    <col min="8207" max="8207" width="14.85546875" customWidth="1"/>
    <col min="8208" max="8208" width="21" customWidth="1"/>
    <col min="8209" max="8209" width="23.28515625" customWidth="1"/>
    <col min="8210" max="8210" width="15.42578125" customWidth="1"/>
    <col min="8211" max="8211" width="26.140625" customWidth="1"/>
    <col min="8212" max="8212" width="22.42578125" customWidth="1"/>
    <col min="8213" max="8213" width="18.7109375" customWidth="1"/>
    <col min="8214" max="8214" width="19.7109375" customWidth="1"/>
    <col min="8215" max="8215" width="17.5703125" bestFit="1" customWidth="1"/>
    <col min="8216" max="8216" width="21.140625" customWidth="1"/>
    <col min="8217" max="8221" width="21" customWidth="1"/>
    <col min="8222" max="8222" width="9.28515625" bestFit="1" customWidth="1"/>
    <col min="8224" max="8225" width="17.85546875" bestFit="1" customWidth="1"/>
    <col min="8459" max="8459" width="13.85546875" customWidth="1"/>
    <col min="8460" max="8460" width="18.7109375" customWidth="1"/>
    <col min="8461" max="8461" width="15.85546875" customWidth="1"/>
    <col min="8462" max="8462" width="16" bestFit="1" customWidth="1"/>
    <col min="8463" max="8463" width="14.85546875" customWidth="1"/>
    <col min="8464" max="8464" width="21" customWidth="1"/>
    <col min="8465" max="8465" width="23.28515625" customWidth="1"/>
    <col min="8466" max="8466" width="15.42578125" customWidth="1"/>
    <col min="8467" max="8467" width="26.140625" customWidth="1"/>
    <col min="8468" max="8468" width="22.42578125" customWidth="1"/>
    <col min="8469" max="8469" width="18.7109375" customWidth="1"/>
    <col min="8470" max="8470" width="19.7109375" customWidth="1"/>
    <col min="8471" max="8471" width="17.5703125" bestFit="1" customWidth="1"/>
    <col min="8472" max="8472" width="21.140625" customWidth="1"/>
    <col min="8473" max="8477" width="21" customWidth="1"/>
    <col min="8478" max="8478" width="9.28515625" bestFit="1" customWidth="1"/>
    <col min="8480" max="8481" width="17.85546875" bestFit="1" customWidth="1"/>
    <col min="8715" max="8715" width="13.85546875" customWidth="1"/>
    <col min="8716" max="8716" width="18.7109375" customWidth="1"/>
    <col min="8717" max="8717" width="15.85546875" customWidth="1"/>
    <col min="8718" max="8718" width="16" bestFit="1" customWidth="1"/>
    <col min="8719" max="8719" width="14.85546875" customWidth="1"/>
    <col min="8720" max="8720" width="21" customWidth="1"/>
    <col min="8721" max="8721" width="23.28515625" customWidth="1"/>
    <col min="8722" max="8722" width="15.42578125" customWidth="1"/>
    <col min="8723" max="8723" width="26.140625" customWidth="1"/>
    <col min="8724" max="8724" width="22.42578125" customWidth="1"/>
    <col min="8725" max="8725" width="18.7109375" customWidth="1"/>
    <col min="8726" max="8726" width="19.7109375" customWidth="1"/>
    <col min="8727" max="8727" width="17.5703125" bestFit="1" customWidth="1"/>
    <col min="8728" max="8728" width="21.140625" customWidth="1"/>
    <col min="8729" max="8733" width="21" customWidth="1"/>
    <col min="8734" max="8734" width="9.28515625" bestFit="1" customWidth="1"/>
    <col min="8736" max="8737" width="17.85546875" bestFit="1" customWidth="1"/>
    <col min="8971" max="8971" width="13.85546875" customWidth="1"/>
    <col min="8972" max="8972" width="18.7109375" customWidth="1"/>
    <col min="8973" max="8973" width="15.85546875" customWidth="1"/>
    <col min="8974" max="8974" width="16" bestFit="1" customWidth="1"/>
    <col min="8975" max="8975" width="14.85546875" customWidth="1"/>
    <col min="8976" max="8976" width="21" customWidth="1"/>
    <col min="8977" max="8977" width="23.28515625" customWidth="1"/>
    <col min="8978" max="8978" width="15.42578125" customWidth="1"/>
    <col min="8979" max="8979" width="26.140625" customWidth="1"/>
    <col min="8980" max="8980" width="22.42578125" customWidth="1"/>
    <col min="8981" max="8981" width="18.7109375" customWidth="1"/>
    <col min="8982" max="8982" width="19.7109375" customWidth="1"/>
    <col min="8983" max="8983" width="17.5703125" bestFit="1" customWidth="1"/>
    <col min="8984" max="8984" width="21.140625" customWidth="1"/>
    <col min="8985" max="8989" width="21" customWidth="1"/>
    <col min="8990" max="8990" width="9.28515625" bestFit="1" customWidth="1"/>
    <col min="8992" max="8993" width="17.85546875" bestFit="1" customWidth="1"/>
    <col min="9227" max="9227" width="13.85546875" customWidth="1"/>
    <col min="9228" max="9228" width="18.7109375" customWidth="1"/>
    <col min="9229" max="9229" width="15.85546875" customWidth="1"/>
    <col min="9230" max="9230" width="16" bestFit="1" customWidth="1"/>
    <col min="9231" max="9231" width="14.85546875" customWidth="1"/>
    <col min="9232" max="9232" width="21" customWidth="1"/>
    <col min="9233" max="9233" width="23.28515625" customWidth="1"/>
    <col min="9234" max="9234" width="15.42578125" customWidth="1"/>
    <col min="9235" max="9235" width="26.140625" customWidth="1"/>
    <col min="9236" max="9236" width="22.42578125" customWidth="1"/>
    <col min="9237" max="9237" width="18.7109375" customWidth="1"/>
    <col min="9238" max="9238" width="19.7109375" customWidth="1"/>
    <col min="9239" max="9239" width="17.5703125" bestFit="1" customWidth="1"/>
    <col min="9240" max="9240" width="21.140625" customWidth="1"/>
    <col min="9241" max="9245" width="21" customWidth="1"/>
    <col min="9246" max="9246" width="9.28515625" bestFit="1" customWidth="1"/>
    <col min="9248" max="9249" width="17.85546875" bestFit="1" customWidth="1"/>
    <col min="9483" max="9483" width="13.85546875" customWidth="1"/>
    <col min="9484" max="9484" width="18.7109375" customWidth="1"/>
    <col min="9485" max="9485" width="15.85546875" customWidth="1"/>
    <col min="9486" max="9486" width="16" bestFit="1" customWidth="1"/>
    <col min="9487" max="9487" width="14.85546875" customWidth="1"/>
    <col min="9488" max="9488" width="21" customWidth="1"/>
    <col min="9489" max="9489" width="23.28515625" customWidth="1"/>
    <col min="9490" max="9490" width="15.42578125" customWidth="1"/>
    <col min="9491" max="9491" width="26.140625" customWidth="1"/>
    <col min="9492" max="9492" width="22.42578125" customWidth="1"/>
    <col min="9493" max="9493" width="18.7109375" customWidth="1"/>
    <col min="9494" max="9494" width="19.7109375" customWidth="1"/>
    <col min="9495" max="9495" width="17.5703125" bestFit="1" customWidth="1"/>
    <col min="9496" max="9496" width="21.140625" customWidth="1"/>
    <col min="9497" max="9501" width="21" customWidth="1"/>
    <col min="9502" max="9502" width="9.28515625" bestFit="1" customWidth="1"/>
    <col min="9504" max="9505" width="17.85546875" bestFit="1" customWidth="1"/>
    <col min="9739" max="9739" width="13.85546875" customWidth="1"/>
    <col min="9740" max="9740" width="18.7109375" customWidth="1"/>
    <col min="9741" max="9741" width="15.85546875" customWidth="1"/>
    <col min="9742" max="9742" width="16" bestFit="1" customWidth="1"/>
    <col min="9743" max="9743" width="14.85546875" customWidth="1"/>
    <col min="9744" max="9744" width="21" customWidth="1"/>
    <col min="9745" max="9745" width="23.28515625" customWidth="1"/>
    <col min="9746" max="9746" width="15.42578125" customWidth="1"/>
    <col min="9747" max="9747" width="26.140625" customWidth="1"/>
    <col min="9748" max="9748" width="22.42578125" customWidth="1"/>
    <col min="9749" max="9749" width="18.7109375" customWidth="1"/>
    <col min="9750" max="9750" width="19.7109375" customWidth="1"/>
    <col min="9751" max="9751" width="17.5703125" bestFit="1" customWidth="1"/>
    <col min="9752" max="9752" width="21.140625" customWidth="1"/>
    <col min="9753" max="9757" width="21" customWidth="1"/>
    <col min="9758" max="9758" width="9.28515625" bestFit="1" customWidth="1"/>
    <col min="9760" max="9761" width="17.85546875" bestFit="1" customWidth="1"/>
    <col min="9995" max="9995" width="13.85546875" customWidth="1"/>
    <col min="9996" max="9996" width="18.7109375" customWidth="1"/>
    <col min="9997" max="9997" width="15.85546875" customWidth="1"/>
    <col min="9998" max="9998" width="16" bestFit="1" customWidth="1"/>
    <col min="9999" max="9999" width="14.85546875" customWidth="1"/>
    <col min="10000" max="10000" width="21" customWidth="1"/>
    <col min="10001" max="10001" width="23.28515625" customWidth="1"/>
    <col min="10002" max="10002" width="15.42578125" customWidth="1"/>
    <col min="10003" max="10003" width="26.140625" customWidth="1"/>
    <col min="10004" max="10004" width="22.42578125" customWidth="1"/>
    <col min="10005" max="10005" width="18.7109375" customWidth="1"/>
    <col min="10006" max="10006" width="19.7109375" customWidth="1"/>
    <col min="10007" max="10007" width="17.5703125" bestFit="1" customWidth="1"/>
    <col min="10008" max="10008" width="21.140625" customWidth="1"/>
    <col min="10009" max="10013" width="21" customWidth="1"/>
    <col min="10014" max="10014" width="9.28515625" bestFit="1" customWidth="1"/>
    <col min="10016" max="10017" width="17.85546875" bestFit="1" customWidth="1"/>
    <col min="10251" max="10251" width="13.85546875" customWidth="1"/>
    <col min="10252" max="10252" width="18.7109375" customWidth="1"/>
    <col min="10253" max="10253" width="15.85546875" customWidth="1"/>
    <col min="10254" max="10254" width="16" bestFit="1" customWidth="1"/>
    <col min="10255" max="10255" width="14.85546875" customWidth="1"/>
    <col min="10256" max="10256" width="21" customWidth="1"/>
    <col min="10257" max="10257" width="23.28515625" customWidth="1"/>
    <col min="10258" max="10258" width="15.42578125" customWidth="1"/>
    <col min="10259" max="10259" width="26.140625" customWidth="1"/>
    <col min="10260" max="10260" width="22.42578125" customWidth="1"/>
    <col min="10261" max="10261" width="18.7109375" customWidth="1"/>
    <col min="10262" max="10262" width="19.7109375" customWidth="1"/>
    <col min="10263" max="10263" width="17.5703125" bestFit="1" customWidth="1"/>
    <col min="10264" max="10264" width="21.140625" customWidth="1"/>
    <col min="10265" max="10269" width="21" customWidth="1"/>
    <col min="10270" max="10270" width="9.28515625" bestFit="1" customWidth="1"/>
    <col min="10272" max="10273" width="17.85546875" bestFit="1" customWidth="1"/>
    <col min="10507" max="10507" width="13.85546875" customWidth="1"/>
    <col min="10508" max="10508" width="18.7109375" customWidth="1"/>
    <col min="10509" max="10509" width="15.85546875" customWidth="1"/>
    <col min="10510" max="10510" width="16" bestFit="1" customWidth="1"/>
    <col min="10511" max="10511" width="14.85546875" customWidth="1"/>
    <col min="10512" max="10512" width="21" customWidth="1"/>
    <col min="10513" max="10513" width="23.28515625" customWidth="1"/>
    <col min="10514" max="10514" width="15.42578125" customWidth="1"/>
    <col min="10515" max="10515" width="26.140625" customWidth="1"/>
    <col min="10516" max="10516" width="22.42578125" customWidth="1"/>
    <col min="10517" max="10517" width="18.7109375" customWidth="1"/>
    <col min="10518" max="10518" width="19.7109375" customWidth="1"/>
    <col min="10519" max="10519" width="17.5703125" bestFit="1" customWidth="1"/>
    <col min="10520" max="10520" width="21.140625" customWidth="1"/>
    <col min="10521" max="10525" width="21" customWidth="1"/>
    <col min="10526" max="10526" width="9.28515625" bestFit="1" customWidth="1"/>
    <col min="10528" max="10529" width="17.85546875" bestFit="1" customWidth="1"/>
    <col min="10763" max="10763" width="13.85546875" customWidth="1"/>
    <col min="10764" max="10764" width="18.7109375" customWidth="1"/>
    <col min="10765" max="10765" width="15.85546875" customWidth="1"/>
    <col min="10766" max="10766" width="16" bestFit="1" customWidth="1"/>
    <col min="10767" max="10767" width="14.85546875" customWidth="1"/>
    <col min="10768" max="10768" width="21" customWidth="1"/>
    <col min="10769" max="10769" width="23.28515625" customWidth="1"/>
    <col min="10770" max="10770" width="15.42578125" customWidth="1"/>
    <col min="10771" max="10771" width="26.140625" customWidth="1"/>
    <col min="10772" max="10772" width="22.42578125" customWidth="1"/>
    <col min="10773" max="10773" width="18.7109375" customWidth="1"/>
    <col min="10774" max="10774" width="19.7109375" customWidth="1"/>
    <col min="10775" max="10775" width="17.5703125" bestFit="1" customWidth="1"/>
    <col min="10776" max="10776" width="21.140625" customWidth="1"/>
    <col min="10777" max="10781" width="21" customWidth="1"/>
    <col min="10782" max="10782" width="9.28515625" bestFit="1" customWidth="1"/>
    <col min="10784" max="10785" width="17.85546875" bestFit="1" customWidth="1"/>
    <col min="11019" max="11019" width="13.85546875" customWidth="1"/>
    <col min="11020" max="11020" width="18.7109375" customWidth="1"/>
    <col min="11021" max="11021" width="15.85546875" customWidth="1"/>
    <col min="11022" max="11022" width="16" bestFit="1" customWidth="1"/>
    <col min="11023" max="11023" width="14.85546875" customWidth="1"/>
    <col min="11024" max="11024" width="21" customWidth="1"/>
    <col min="11025" max="11025" width="23.28515625" customWidth="1"/>
    <col min="11026" max="11026" width="15.42578125" customWidth="1"/>
    <col min="11027" max="11027" width="26.140625" customWidth="1"/>
    <col min="11028" max="11028" width="22.42578125" customWidth="1"/>
    <col min="11029" max="11029" width="18.7109375" customWidth="1"/>
    <col min="11030" max="11030" width="19.7109375" customWidth="1"/>
    <col min="11031" max="11031" width="17.5703125" bestFit="1" customWidth="1"/>
    <col min="11032" max="11032" width="21.140625" customWidth="1"/>
    <col min="11033" max="11037" width="21" customWidth="1"/>
    <col min="11038" max="11038" width="9.28515625" bestFit="1" customWidth="1"/>
    <col min="11040" max="11041" width="17.85546875" bestFit="1" customWidth="1"/>
    <col min="11275" max="11275" width="13.85546875" customWidth="1"/>
    <col min="11276" max="11276" width="18.7109375" customWidth="1"/>
    <col min="11277" max="11277" width="15.85546875" customWidth="1"/>
    <col min="11278" max="11278" width="16" bestFit="1" customWidth="1"/>
    <col min="11279" max="11279" width="14.85546875" customWidth="1"/>
    <col min="11280" max="11280" width="21" customWidth="1"/>
    <col min="11281" max="11281" width="23.28515625" customWidth="1"/>
    <col min="11282" max="11282" width="15.42578125" customWidth="1"/>
    <col min="11283" max="11283" width="26.140625" customWidth="1"/>
    <col min="11284" max="11284" width="22.42578125" customWidth="1"/>
    <col min="11285" max="11285" width="18.7109375" customWidth="1"/>
    <col min="11286" max="11286" width="19.7109375" customWidth="1"/>
    <col min="11287" max="11287" width="17.5703125" bestFit="1" customWidth="1"/>
    <col min="11288" max="11288" width="21.140625" customWidth="1"/>
    <col min="11289" max="11293" width="21" customWidth="1"/>
    <col min="11294" max="11294" width="9.28515625" bestFit="1" customWidth="1"/>
    <col min="11296" max="11297" width="17.85546875" bestFit="1" customWidth="1"/>
    <col min="11531" max="11531" width="13.85546875" customWidth="1"/>
    <col min="11532" max="11532" width="18.7109375" customWidth="1"/>
    <col min="11533" max="11533" width="15.85546875" customWidth="1"/>
    <col min="11534" max="11534" width="16" bestFit="1" customWidth="1"/>
    <col min="11535" max="11535" width="14.85546875" customWidth="1"/>
    <col min="11536" max="11536" width="21" customWidth="1"/>
    <col min="11537" max="11537" width="23.28515625" customWidth="1"/>
    <col min="11538" max="11538" width="15.42578125" customWidth="1"/>
    <col min="11539" max="11539" width="26.140625" customWidth="1"/>
    <col min="11540" max="11540" width="22.42578125" customWidth="1"/>
    <col min="11541" max="11541" width="18.7109375" customWidth="1"/>
    <col min="11542" max="11542" width="19.7109375" customWidth="1"/>
    <col min="11543" max="11543" width="17.5703125" bestFit="1" customWidth="1"/>
    <col min="11544" max="11544" width="21.140625" customWidth="1"/>
    <col min="11545" max="11549" width="21" customWidth="1"/>
    <col min="11550" max="11550" width="9.28515625" bestFit="1" customWidth="1"/>
    <col min="11552" max="11553" width="17.85546875" bestFit="1" customWidth="1"/>
    <col min="11787" max="11787" width="13.85546875" customWidth="1"/>
    <col min="11788" max="11788" width="18.7109375" customWidth="1"/>
    <col min="11789" max="11789" width="15.85546875" customWidth="1"/>
    <col min="11790" max="11790" width="16" bestFit="1" customWidth="1"/>
    <col min="11791" max="11791" width="14.85546875" customWidth="1"/>
    <col min="11792" max="11792" width="21" customWidth="1"/>
    <col min="11793" max="11793" width="23.28515625" customWidth="1"/>
    <col min="11794" max="11794" width="15.42578125" customWidth="1"/>
    <col min="11795" max="11795" width="26.140625" customWidth="1"/>
    <col min="11796" max="11796" width="22.42578125" customWidth="1"/>
    <col min="11797" max="11797" width="18.7109375" customWidth="1"/>
    <col min="11798" max="11798" width="19.7109375" customWidth="1"/>
    <col min="11799" max="11799" width="17.5703125" bestFit="1" customWidth="1"/>
    <col min="11800" max="11800" width="21.140625" customWidth="1"/>
    <col min="11801" max="11805" width="21" customWidth="1"/>
    <col min="11806" max="11806" width="9.28515625" bestFit="1" customWidth="1"/>
    <col min="11808" max="11809" width="17.85546875" bestFit="1" customWidth="1"/>
    <col min="12043" max="12043" width="13.85546875" customWidth="1"/>
    <col min="12044" max="12044" width="18.7109375" customWidth="1"/>
    <col min="12045" max="12045" width="15.85546875" customWidth="1"/>
    <col min="12046" max="12046" width="16" bestFit="1" customWidth="1"/>
    <col min="12047" max="12047" width="14.85546875" customWidth="1"/>
    <col min="12048" max="12048" width="21" customWidth="1"/>
    <col min="12049" max="12049" width="23.28515625" customWidth="1"/>
    <col min="12050" max="12050" width="15.42578125" customWidth="1"/>
    <col min="12051" max="12051" width="26.140625" customWidth="1"/>
    <col min="12052" max="12052" width="22.42578125" customWidth="1"/>
    <col min="12053" max="12053" width="18.7109375" customWidth="1"/>
    <col min="12054" max="12054" width="19.7109375" customWidth="1"/>
    <col min="12055" max="12055" width="17.5703125" bestFit="1" customWidth="1"/>
    <col min="12056" max="12056" width="21.140625" customWidth="1"/>
    <col min="12057" max="12061" width="21" customWidth="1"/>
    <col min="12062" max="12062" width="9.28515625" bestFit="1" customWidth="1"/>
    <col min="12064" max="12065" width="17.85546875" bestFit="1" customWidth="1"/>
    <col min="12299" max="12299" width="13.85546875" customWidth="1"/>
    <col min="12300" max="12300" width="18.7109375" customWidth="1"/>
    <col min="12301" max="12301" width="15.85546875" customWidth="1"/>
    <col min="12302" max="12302" width="16" bestFit="1" customWidth="1"/>
    <col min="12303" max="12303" width="14.85546875" customWidth="1"/>
    <col min="12304" max="12304" width="21" customWidth="1"/>
    <col min="12305" max="12305" width="23.28515625" customWidth="1"/>
    <col min="12306" max="12306" width="15.42578125" customWidth="1"/>
    <col min="12307" max="12307" width="26.140625" customWidth="1"/>
    <col min="12308" max="12308" width="22.42578125" customWidth="1"/>
    <col min="12309" max="12309" width="18.7109375" customWidth="1"/>
    <col min="12310" max="12310" width="19.7109375" customWidth="1"/>
    <col min="12311" max="12311" width="17.5703125" bestFit="1" customWidth="1"/>
    <col min="12312" max="12312" width="21.140625" customWidth="1"/>
    <col min="12313" max="12317" width="21" customWidth="1"/>
    <col min="12318" max="12318" width="9.28515625" bestFit="1" customWidth="1"/>
    <col min="12320" max="12321" width="17.85546875" bestFit="1" customWidth="1"/>
    <col min="12555" max="12555" width="13.85546875" customWidth="1"/>
    <col min="12556" max="12556" width="18.7109375" customWidth="1"/>
    <col min="12557" max="12557" width="15.85546875" customWidth="1"/>
    <col min="12558" max="12558" width="16" bestFit="1" customWidth="1"/>
    <col min="12559" max="12559" width="14.85546875" customWidth="1"/>
    <col min="12560" max="12560" width="21" customWidth="1"/>
    <col min="12561" max="12561" width="23.28515625" customWidth="1"/>
    <col min="12562" max="12562" width="15.42578125" customWidth="1"/>
    <col min="12563" max="12563" width="26.140625" customWidth="1"/>
    <col min="12564" max="12564" width="22.42578125" customWidth="1"/>
    <col min="12565" max="12565" width="18.7109375" customWidth="1"/>
    <col min="12566" max="12566" width="19.7109375" customWidth="1"/>
    <col min="12567" max="12567" width="17.5703125" bestFit="1" customWidth="1"/>
    <col min="12568" max="12568" width="21.140625" customWidth="1"/>
    <col min="12569" max="12573" width="21" customWidth="1"/>
    <col min="12574" max="12574" width="9.28515625" bestFit="1" customWidth="1"/>
    <col min="12576" max="12577" width="17.85546875" bestFit="1" customWidth="1"/>
    <col min="12811" max="12811" width="13.85546875" customWidth="1"/>
    <col min="12812" max="12812" width="18.7109375" customWidth="1"/>
    <col min="12813" max="12813" width="15.85546875" customWidth="1"/>
    <col min="12814" max="12814" width="16" bestFit="1" customWidth="1"/>
    <col min="12815" max="12815" width="14.85546875" customWidth="1"/>
    <col min="12816" max="12816" width="21" customWidth="1"/>
    <col min="12817" max="12817" width="23.28515625" customWidth="1"/>
    <col min="12818" max="12818" width="15.42578125" customWidth="1"/>
    <col min="12819" max="12819" width="26.140625" customWidth="1"/>
    <col min="12820" max="12820" width="22.42578125" customWidth="1"/>
    <col min="12821" max="12821" width="18.7109375" customWidth="1"/>
    <col min="12822" max="12822" width="19.7109375" customWidth="1"/>
    <col min="12823" max="12823" width="17.5703125" bestFit="1" customWidth="1"/>
    <col min="12824" max="12824" width="21.140625" customWidth="1"/>
    <col min="12825" max="12829" width="21" customWidth="1"/>
    <col min="12830" max="12830" width="9.28515625" bestFit="1" customWidth="1"/>
    <col min="12832" max="12833" width="17.85546875" bestFit="1" customWidth="1"/>
    <col min="13067" max="13067" width="13.85546875" customWidth="1"/>
    <col min="13068" max="13068" width="18.7109375" customWidth="1"/>
    <col min="13069" max="13069" width="15.85546875" customWidth="1"/>
    <col min="13070" max="13070" width="16" bestFit="1" customWidth="1"/>
    <col min="13071" max="13071" width="14.85546875" customWidth="1"/>
    <col min="13072" max="13072" width="21" customWidth="1"/>
    <col min="13073" max="13073" width="23.28515625" customWidth="1"/>
    <col min="13074" max="13074" width="15.42578125" customWidth="1"/>
    <col min="13075" max="13075" width="26.140625" customWidth="1"/>
    <col min="13076" max="13076" width="22.42578125" customWidth="1"/>
    <col min="13077" max="13077" width="18.7109375" customWidth="1"/>
    <col min="13078" max="13078" width="19.7109375" customWidth="1"/>
    <col min="13079" max="13079" width="17.5703125" bestFit="1" customWidth="1"/>
    <col min="13080" max="13080" width="21.140625" customWidth="1"/>
    <col min="13081" max="13085" width="21" customWidth="1"/>
    <col min="13086" max="13086" width="9.28515625" bestFit="1" customWidth="1"/>
    <col min="13088" max="13089" width="17.85546875" bestFit="1" customWidth="1"/>
    <col min="13323" max="13323" width="13.85546875" customWidth="1"/>
    <col min="13324" max="13324" width="18.7109375" customWidth="1"/>
    <col min="13325" max="13325" width="15.85546875" customWidth="1"/>
    <col min="13326" max="13326" width="16" bestFit="1" customWidth="1"/>
    <col min="13327" max="13327" width="14.85546875" customWidth="1"/>
    <col min="13328" max="13328" width="21" customWidth="1"/>
    <col min="13329" max="13329" width="23.28515625" customWidth="1"/>
    <col min="13330" max="13330" width="15.42578125" customWidth="1"/>
    <col min="13331" max="13331" width="26.140625" customWidth="1"/>
    <col min="13332" max="13332" width="22.42578125" customWidth="1"/>
    <col min="13333" max="13333" width="18.7109375" customWidth="1"/>
    <col min="13334" max="13334" width="19.7109375" customWidth="1"/>
    <col min="13335" max="13335" width="17.5703125" bestFit="1" customWidth="1"/>
    <col min="13336" max="13336" width="21.140625" customWidth="1"/>
    <col min="13337" max="13341" width="21" customWidth="1"/>
    <col min="13342" max="13342" width="9.28515625" bestFit="1" customWidth="1"/>
    <col min="13344" max="13345" width="17.85546875" bestFit="1" customWidth="1"/>
    <col min="13579" max="13579" width="13.85546875" customWidth="1"/>
    <col min="13580" max="13580" width="18.7109375" customWidth="1"/>
    <col min="13581" max="13581" width="15.85546875" customWidth="1"/>
    <col min="13582" max="13582" width="16" bestFit="1" customWidth="1"/>
    <col min="13583" max="13583" width="14.85546875" customWidth="1"/>
    <col min="13584" max="13584" width="21" customWidth="1"/>
    <col min="13585" max="13585" width="23.28515625" customWidth="1"/>
    <col min="13586" max="13586" width="15.42578125" customWidth="1"/>
    <col min="13587" max="13587" width="26.140625" customWidth="1"/>
    <col min="13588" max="13588" width="22.42578125" customWidth="1"/>
    <col min="13589" max="13589" width="18.7109375" customWidth="1"/>
    <col min="13590" max="13590" width="19.7109375" customWidth="1"/>
    <col min="13591" max="13591" width="17.5703125" bestFit="1" customWidth="1"/>
    <col min="13592" max="13592" width="21.140625" customWidth="1"/>
    <col min="13593" max="13597" width="21" customWidth="1"/>
    <col min="13598" max="13598" width="9.28515625" bestFit="1" customWidth="1"/>
    <col min="13600" max="13601" width="17.85546875" bestFit="1" customWidth="1"/>
    <col min="13835" max="13835" width="13.85546875" customWidth="1"/>
    <col min="13836" max="13836" width="18.7109375" customWidth="1"/>
    <col min="13837" max="13837" width="15.85546875" customWidth="1"/>
    <col min="13838" max="13838" width="16" bestFit="1" customWidth="1"/>
    <col min="13839" max="13839" width="14.85546875" customWidth="1"/>
    <col min="13840" max="13840" width="21" customWidth="1"/>
    <col min="13841" max="13841" width="23.28515625" customWidth="1"/>
    <col min="13842" max="13842" width="15.42578125" customWidth="1"/>
    <col min="13843" max="13843" width="26.140625" customWidth="1"/>
    <col min="13844" max="13844" width="22.42578125" customWidth="1"/>
    <col min="13845" max="13845" width="18.7109375" customWidth="1"/>
    <col min="13846" max="13846" width="19.7109375" customWidth="1"/>
    <col min="13847" max="13847" width="17.5703125" bestFit="1" customWidth="1"/>
    <col min="13848" max="13848" width="21.140625" customWidth="1"/>
    <col min="13849" max="13853" width="21" customWidth="1"/>
    <col min="13854" max="13854" width="9.28515625" bestFit="1" customWidth="1"/>
    <col min="13856" max="13857" width="17.85546875" bestFit="1" customWidth="1"/>
    <col min="14091" max="14091" width="13.85546875" customWidth="1"/>
    <col min="14092" max="14092" width="18.7109375" customWidth="1"/>
    <col min="14093" max="14093" width="15.85546875" customWidth="1"/>
    <col min="14094" max="14094" width="16" bestFit="1" customWidth="1"/>
    <col min="14095" max="14095" width="14.85546875" customWidth="1"/>
    <col min="14096" max="14096" width="21" customWidth="1"/>
    <col min="14097" max="14097" width="23.28515625" customWidth="1"/>
    <col min="14098" max="14098" width="15.42578125" customWidth="1"/>
    <col min="14099" max="14099" width="26.140625" customWidth="1"/>
    <col min="14100" max="14100" width="22.42578125" customWidth="1"/>
    <col min="14101" max="14101" width="18.7109375" customWidth="1"/>
    <col min="14102" max="14102" width="19.7109375" customWidth="1"/>
    <col min="14103" max="14103" width="17.5703125" bestFit="1" customWidth="1"/>
    <col min="14104" max="14104" width="21.140625" customWidth="1"/>
    <col min="14105" max="14109" width="21" customWidth="1"/>
    <col min="14110" max="14110" width="9.28515625" bestFit="1" customWidth="1"/>
    <col min="14112" max="14113" width="17.85546875" bestFit="1" customWidth="1"/>
    <col min="14347" max="14347" width="13.85546875" customWidth="1"/>
    <col min="14348" max="14348" width="18.7109375" customWidth="1"/>
    <col min="14349" max="14349" width="15.85546875" customWidth="1"/>
    <col min="14350" max="14350" width="16" bestFit="1" customWidth="1"/>
    <col min="14351" max="14351" width="14.85546875" customWidth="1"/>
    <col min="14352" max="14352" width="21" customWidth="1"/>
    <col min="14353" max="14353" width="23.28515625" customWidth="1"/>
    <col min="14354" max="14354" width="15.42578125" customWidth="1"/>
    <col min="14355" max="14355" width="26.140625" customWidth="1"/>
    <col min="14356" max="14356" width="22.42578125" customWidth="1"/>
    <col min="14357" max="14357" width="18.7109375" customWidth="1"/>
    <col min="14358" max="14358" width="19.7109375" customWidth="1"/>
    <col min="14359" max="14359" width="17.5703125" bestFit="1" customWidth="1"/>
    <col min="14360" max="14360" width="21.140625" customWidth="1"/>
    <col min="14361" max="14365" width="21" customWidth="1"/>
    <col min="14366" max="14366" width="9.28515625" bestFit="1" customWidth="1"/>
    <col min="14368" max="14369" width="17.85546875" bestFit="1" customWidth="1"/>
    <col min="14603" max="14603" width="13.85546875" customWidth="1"/>
    <col min="14604" max="14604" width="18.7109375" customWidth="1"/>
    <col min="14605" max="14605" width="15.85546875" customWidth="1"/>
    <col min="14606" max="14606" width="16" bestFit="1" customWidth="1"/>
    <col min="14607" max="14607" width="14.85546875" customWidth="1"/>
    <col min="14608" max="14608" width="21" customWidth="1"/>
    <col min="14609" max="14609" width="23.28515625" customWidth="1"/>
    <col min="14610" max="14610" width="15.42578125" customWidth="1"/>
    <col min="14611" max="14611" width="26.140625" customWidth="1"/>
    <col min="14612" max="14612" width="22.42578125" customWidth="1"/>
    <col min="14613" max="14613" width="18.7109375" customWidth="1"/>
    <col min="14614" max="14614" width="19.7109375" customWidth="1"/>
    <col min="14615" max="14615" width="17.5703125" bestFit="1" customWidth="1"/>
    <col min="14616" max="14616" width="21.140625" customWidth="1"/>
    <col min="14617" max="14621" width="21" customWidth="1"/>
    <col min="14622" max="14622" width="9.28515625" bestFit="1" customWidth="1"/>
    <col min="14624" max="14625" width="17.85546875" bestFit="1" customWidth="1"/>
    <col min="14859" max="14859" width="13.85546875" customWidth="1"/>
    <col min="14860" max="14860" width="18.7109375" customWidth="1"/>
    <col min="14861" max="14861" width="15.85546875" customWidth="1"/>
    <col min="14862" max="14862" width="16" bestFit="1" customWidth="1"/>
    <col min="14863" max="14863" width="14.85546875" customWidth="1"/>
    <col min="14864" max="14864" width="21" customWidth="1"/>
    <col min="14865" max="14865" width="23.28515625" customWidth="1"/>
    <col min="14866" max="14866" width="15.42578125" customWidth="1"/>
    <col min="14867" max="14867" width="26.140625" customWidth="1"/>
    <col min="14868" max="14868" width="22.42578125" customWidth="1"/>
    <col min="14869" max="14869" width="18.7109375" customWidth="1"/>
    <col min="14870" max="14870" width="19.7109375" customWidth="1"/>
    <col min="14871" max="14871" width="17.5703125" bestFit="1" customWidth="1"/>
    <col min="14872" max="14872" width="21.140625" customWidth="1"/>
    <col min="14873" max="14877" width="21" customWidth="1"/>
    <col min="14878" max="14878" width="9.28515625" bestFit="1" customWidth="1"/>
    <col min="14880" max="14881" width="17.85546875" bestFit="1" customWidth="1"/>
    <col min="15115" max="15115" width="13.85546875" customWidth="1"/>
    <col min="15116" max="15116" width="18.7109375" customWidth="1"/>
    <col min="15117" max="15117" width="15.85546875" customWidth="1"/>
    <col min="15118" max="15118" width="16" bestFit="1" customWidth="1"/>
    <col min="15119" max="15119" width="14.85546875" customWidth="1"/>
    <col min="15120" max="15120" width="21" customWidth="1"/>
    <col min="15121" max="15121" width="23.28515625" customWidth="1"/>
    <col min="15122" max="15122" width="15.42578125" customWidth="1"/>
    <col min="15123" max="15123" width="26.140625" customWidth="1"/>
    <col min="15124" max="15124" width="22.42578125" customWidth="1"/>
    <col min="15125" max="15125" width="18.7109375" customWidth="1"/>
    <col min="15126" max="15126" width="19.7109375" customWidth="1"/>
    <col min="15127" max="15127" width="17.5703125" bestFit="1" customWidth="1"/>
    <col min="15128" max="15128" width="21.140625" customWidth="1"/>
    <col min="15129" max="15133" width="21" customWidth="1"/>
    <col min="15134" max="15134" width="9.28515625" bestFit="1" customWidth="1"/>
    <col min="15136" max="15137" width="17.85546875" bestFit="1" customWidth="1"/>
    <col min="15371" max="15371" width="13.85546875" customWidth="1"/>
    <col min="15372" max="15372" width="18.7109375" customWidth="1"/>
    <col min="15373" max="15373" width="15.85546875" customWidth="1"/>
    <col min="15374" max="15374" width="16" bestFit="1" customWidth="1"/>
    <col min="15375" max="15375" width="14.85546875" customWidth="1"/>
    <col min="15376" max="15376" width="21" customWidth="1"/>
    <col min="15377" max="15377" width="23.28515625" customWidth="1"/>
    <col min="15378" max="15378" width="15.42578125" customWidth="1"/>
    <col min="15379" max="15379" width="26.140625" customWidth="1"/>
    <col min="15380" max="15380" width="22.42578125" customWidth="1"/>
    <col min="15381" max="15381" width="18.7109375" customWidth="1"/>
    <col min="15382" max="15382" width="19.7109375" customWidth="1"/>
    <col min="15383" max="15383" width="17.5703125" bestFit="1" customWidth="1"/>
    <col min="15384" max="15384" width="21.140625" customWidth="1"/>
    <col min="15385" max="15389" width="21" customWidth="1"/>
    <col min="15390" max="15390" width="9.28515625" bestFit="1" customWidth="1"/>
    <col min="15392" max="15393" width="17.85546875" bestFit="1" customWidth="1"/>
    <col min="15627" max="15627" width="13.85546875" customWidth="1"/>
    <col min="15628" max="15628" width="18.7109375" customWidth="1"/>
    <col min="15629" max="15629" width="15.85546875" customWidth="1"/>
    <col min="15630" max="15630" width="16" bestFit="1" customWidth="1"/>
    <col min="15631" max="15631" width="14.85546875" customWidth="1"/>
    <col min="15632" max="15632" width="21" customWidth="1"/>
    <col min="15633" max="15633" width="23.28515625" customWidth="1"/>
    <col min="15634" max="15634" width="15.42578125" customWidth="1"/>
    <col min="15635" max="15635" width="26.140625" customWidth="1"/>
    <col min="15636" max="15636" width="22.42578125" customWidth="1"/>
    <col min="15637" max="15637" width="18.7109375" customWidth="1"/>
    <col min="15638" max="15638" width="19.7109375" customWidth="1"/>
    <col min="15639" max="15639" width="17.5703125" bestFit="1" customWidth="1"/>
    <col min="15640" max="15640" width="21.140625" customWidth="1"/>
    <col min="15641" max="15645" width="21" customWidth="1"/>
    <col min="15646" max="15646" width="9.28515625" bestFit="1" customWidth="1"/>
    <col min="15648" max="15649" width="17.85546875" bestFit="1" customWidth="1"/>
    <col min="15883" max="15883" width="13.85546875" customWidth="1"/>
    <col min="15884" max="15884" width="18.7109375" customWidth="1"/>
    <col min="15885" max="15885" width="15.85546875" customWidth="1"/>
    <col min="15886" max="15886" width="16" bestFit="1" customWidth="1"/>
    <col min="15887" max="15887" width="14.85546875" customWidth="1"/>
    <col min="15888" max="15888" width="21" customWidth="1"/>
    <col min="15889" max="15889" width="23.28515625" customWidth="1"/>
    <col min="15890" max="15890" width="15.42578125" customWidth="1"/>
    <col min="15891" max="15891" width="26.140625" customWidth="1"/>
    <col min="15892" max="15892" width="22.42578125" customWidth="1"/>
    <col min="15893" max="15893" width="18.7109375" customWidth="1"/>
    <col min="15894" max="15894" width="19.7109375" customWidth="1"/>
    <col min="15895" max="15895" width="17.5703125" bestFit="1" customWidth="1"/>
    <col min="15896" max="15896" width="21.140625" customWidth="1"/>
    <col min="15897" max="15901" width="21" customWidth="1"/>
    <col min="15902" max="15902" width="9.28515625" bestFit="1" customWidth="1"/>
    <col min="15904" max="15905" width="17.85546875" bestFit="1" customWidth="1"/>
    <col min="16139" max="16139" width="13.85546875" customWidth="1"/>
    <col min="16140" max="16140" width="18.7109375" customWidth="1"/>
    <col min="16141" max="16141" width="15.85546875" customWidth="1"/>
    <col min="16142" max="16142" width="16" bestFit="1" customWidth="1"/>
    <col min="16143" max="16143" width="14.85546875" customWidth="1"/>
    <col min="16144" max="16144" width="21" customWidth="1"/>
    <col min="16145" max="16145" width="23.28515625" customWidth="1"/>
    <col min="16146" max="16146" width="15.42578125" customWidth="1"/>
    <col min="16147" max="16147" width="26.140625" customWidth="1"/>
    <col min="16148" max="16148" width="22.42578125" customWidth="1"/>
    <col min="16149" max="16149" width="18.7109375" customWidth="1"/>
    <col min="16150" max="16150" width="19.7109375" customWidth="1"/>
    <col min="16151" max="16151" width="17.5703125" bestFit="1" customWidth="1"/>
    <col min="16152" max="16152" width="21.140625" customWidth="1"/>
    <col min="16153" max="16157" width="21" customWidth="1"/>
    <col min="16158" max="16158" width="9.28515625" bestFit="1" customWidth="1"/>
    <col min="16160" max="16161" width="17.85546875" bestFit="1" customWidth="1"/>
  </cols>
  <sheetData>
    <row r="1" spans="3:53">
      <c r="AD1" s="5"/>
      <c r="AE1" s="5"/>
      <c r="AF1" s="42"/>
      <c r="AG1" s="5"/>
      <c r="AH1" s="5"/>
      <c r="AI1" s="5"/>
      <c r="AJ1" s="5"/>
      <c r="AK1" s="5"/>
      <c r="AL1" s="5"/>
      <c r="AM1" s="5"/>
      <c r="AN1" s="5"/>
      <c r="AO1" s="5"/>
      <c r="AP1" s="5"/>
      <c r="AQ1" s="5"/>
      <c r="AR1" s="5"/>
      <c r="AS1" s="5"/>
      <c r="AT1" s="5"/>
      <c r="AU1" s="5"/>
      <c r="AV1" s="5"/>
      <c r="AW1" s="5"/>
      <c r="AX1" s="5"/>
      <c r="AY1" s="5"/>
      <c r="AZ1" s="5"/>
      <c r="BA1" s="5"/>
    </row>
    <row r="2" spans="3:53">
      <c r="AD2" s="5"/>
      <c r="AE2" s="5"/>
      <c r="AF2" s="42"/>
      <c r="AG2" s="5"/>
      <c r="AH2" s="5"/>
      <c r="AI2" s="5"/>
      <c r="AJ2" s="5"/>
      <c r="AK2" s="5"/>
      <c r="AL2" s="5"/>
      <c r="AM2" s="5"/>
      <c r="AN2" s="5"/>
      <c r="AO2" s="5"/>
      <c r="AP2" s="5"/>
      <c r="AQ2" s="5"/>
      <c r="AR2" s="5"/>
      <c r="AS2" s="5"/>
      <c r="AT2" s="5"/>
      <c r="AU2" s="5"/>
      <c r="AV2" s="5"/>
      <c r="AW2" s="5"/>
      <c r="AX2" s="5"/>
      <c r="AY2" s="5"/>
      <c r="AZ2" s="5"/>
      <c r="BA2" s="5"/>
    </row>
    <row r="3" spans="3:53" s="5" customFormat="1" ht="15.75">
      <c r="S3" s="27"/>
      <c r="T3" s="27"/>
      <c r="U3" s="27"/>
      <c r="V3" s="27"/>
      <c r="W3" s="27"/>
      <c r="X3" s="27"/>
      <c r="Y3" s="34"/>
      <c r="Z3" s="34"/>
      <c r="AA3" s="19"/>
      <c r="AF3" s="42"/>
    </row>
    <row r="4" spans="3:53" s="5" customFormat="1">
      <c r="E4" s="1"/>
      <c r="F4" s="1"/>
      <c r="G4" s="1"/>
      <c r="H4" s="728" t="s">
        <v>104</v>
      </c>
      <c r="I4" s="728"/>
      <c r="J4" s="728"/>
      <c r="K4" s="728"/>
      <c r="L4" s="728"/>
      <c r="M4" s="728"/>
      <c r="N4" s="1"/>
      <c r="O4" s="1"/>
      <c r="P4" s="1"/>
      <c r="Q4" s="1"/>
      <c r="R4" s="1"/>
      <c r="S4" s="1"/>
      <c r="T4" s="1"/>
      <c r="U4" s="1"/>
      <c r="V4" s="1"/>
      <c r="W4" s="1"/>
      <c r="X4" s="1"/>
      <c r="Y4" s="1"/>
      <c r="Z4" s="1"/>
      <c r="AA4" s="1"/>
      <c r="AB4" s="1"/>
      <c r="AF4" s="42"/>
    </row>
    <row r="5" spans="3:53" s="5" customFormat="1">
      <c r="E5" s="3"/>
      <c r="F5" s="3"/>
      <c r="G5" s="3"/>
      <c r="H5" s="731" t="s">
        <v>19</v>
      </c>
      <c r="I5" s="731"/>
      <c r="J5" s="731"/>
      <c r="K5" s="731"/>
      <c r="L5" s="731"/>
      <c r="M5" s="731"/>
      <c r="N5" s="3"/>
      <c r="O5" s="3"/>
      <c r="P5" s="3"/>
      <c r="Q5" s="3"/>
      <c r="R5" s="3"/>
      <c r="S5" s="3"/>
      <c r="T5" s="3"/>
      <c r="U5" s="3"/>
      <c r="V5" s="3"/>
      <c r="W5" s="3"/>
      <c r="X5" s="3"/>
      <c r="Y5" s="3"/>
      <c r="Z5" s="3"/>
      <c r="AA5" s="3"/>
      <c r="AB5" s="3"/>
      <c r="AF5" s="42"/>
    </row>
    <row r="6" spans="3:53" ht="15.75">
      <c r="E6" s="245"/>
      <c r="F6" s="245"/>
      <c r="G6" s="245"/>
      <c r="H6" s="730" t="s">
        <v>46</v>
      </c>
      <c r="I6" s="730"/>
      <c r="J6" s="730"/>
      <c r="K6" s="730"/>
      <c r="L6" s="730"/>
      <c r="M6" s="730"/>
      <c r="N6" s="245"/>
      <c r="O6" s="245"/>
      <c r="P6" s="245"/>
      <c r="Q6" s="245"/>
      <c r="R6" s="245"/>
      <c r="S6" s="245"/>
      <c r="T6" s="245"/>
      <c r="U6" s="245"/>
      <c r="V6" s="245"/>
      <c r="W6" s="245"/>
      <c r="X6" s="245"/>
      <c r="Y6" s="245"/>
      <c r="Z6" s="245"/>
      <c r="AA6" s="245"/>
      <c r="AB6" s="245"/>
      <c r="AD6" s="5"/>
      <c r="AE6" s="5"/>
      <c r="AF6" s="42"/>
      <c r="AG6" s="5"/>
      <c r="AH6" s="5"/>
      <c r="AI6" s="5"/>
      <c r="AJ6" s="5"/>
      <c r="AK6" s="5"/>
      <c r="AL6" s="5"/>
      <c r="AM6" s="5"/>
      <c r="AN6" s="5"/>
      <c r="AO6" s="5"/>
      <c r="AP6" s="5"/>
      <c r="AQ6" s="5"/>
      <c r="AR6" s="5"/>
      <c r="AS6" s="5"/>
      <c r="AT6" s="5"/>
      <c r="AU6" s="5"/>
      <c r="AV6" s="5"/>
      <c r="AW6" s="5"/>
      <c r="AX6" s="5"/>
      <c r="AY6" s="5"/>
      <c r="AZ6" s="5"/>
      <c r="BA6" s="5"/>
    </row>
    <row r="7" spans="3:53" s="5" customFormat="1">
      <c r="E7" s="4"/>
      <c r="G7" s="1"/>
      <c r="H7" s="729">
        <v>45291</v>
      </c>
      <c r="I7" s="729"/>
      <c r="J7" s="729"/>
      <c r="K7" s="729"/>
      <c r="L7" s="729"/>
      <c r="M7" s="729"/>
      <c r="N7" s="4"/>
      <c r="O7" s="4"/>
      <c r="P7" s="1"/>
      <c r="Q7" s="4"/>
      <c r="R7" s="4"/>
      <c r="S7" s="1"/>
      <c r="T7" s="1"/>
      <c r="U7" s="1"/>
      <c r="V7" s="1"/>
      <c r="W7" s="1"/>
      <c r="X7" s="1"/>
      <c r="Y7" s="1"/>
      <c r="Z7" s="1"/>
      <c r="AA7" s="1"/>
      <c r="AB7" s="1"/>
      <c r="AF7" s="42"/>
    </row>
    <row r="8" spans="3:53" s="5" customFormat="1">
      <c r="J8" s="20"/>
      <c r="K8" s="20"/>
      <c r="L8" s="20"/>
      <c r="M8" s="20"/>
      <c r="N8" s="20"/>
      <c r="O8" s="20"/>
      <c r="P8" s="20"/>
      <c r="Q8" s="20"/>
      <c r="R8" s="20"/>
      <c r="S8" s="20"/>
      <c r="T8" s="20"/>
      <c r="U8" s="20"/>
      <c r="V8" s="20"/>
      <c r="W8" s="20"/>
      <c r="X8" s="20"/>
      <c r="Y8" s="2"/>
      <c r="Z8" s="2"/>
      <c r="AF8" s="42"/>
    </row>
    <row r="9" spans="3:53" s="5" customFormat="1">
      <c r="J9" s="20"/>
      <c r="K9" s="20"/>
      <c r="L9" s="20"/>
      <c r="M9" s="20"/>
      <c r="N9" s="20"/>
      <c r="O9" s="20"/>
      <c r="P9" s="20"/>
      <c r="Q9" s="20"/>
      <c r="R9" s="20"/>
      <c r="S9" s="20"/>
      <c r="T9" s="20"/>
      <c r="U9" s="20"/>
      <c r="V9" s="20"/>
      <c r="W9" s="20"/>
      <c r="X9" s="20"/>
      <c r="Y9" s="2"/>
      <c r="Z9" s="2"/>
      <c r="AC9" s="2"/>
      <c r="AF9" s="42"/>
    </row>
    <row r="10" spans="3:53" s="5" customFormat="1" ht="15.75" thickBot="1">
      <c r="J10" s="20"/>
      <c r="K10" s="20"/>
      <c r="L10" s="20"/>
      <c r="M10" s="20"/>
      <c r="N10" s="20"/>
      <c r="O10" s="20"/>
      <c r="P10" s="20"/>
      <c r="Q10" s="20"/>
      <c r="R10" s="20"/>
      <c r="S10" s="20"/>
      <c r="T10" s="20"/>
      <c r="U10" s="20"/>
      <c r="V10" s="20"/>
      <c r="W10" s="20"/>
      <c r="X10" s="20"/>
      <c r="Y10" s="2"/>
      <c r="Z10" s="2"/>
      <c r="AF10" s="42"/>
    </row>
    <row r="11" spans="3:53" s="5" customFormat="1" ht="19.5" thickBot="1">
      <c r="C11" s="721" t="s">
        <v>94</v>
      </c>
      <c r="D11" s="722"/>
      <c r="E11" s="722"/>
      <c r="F11" s="722"/>
      <c r="G11" s="722"/>
      <c r="H11" s="722"/>
      <c r="I11" s="722"/>
      <c r="J11" s="722"/>
      <c r="K11" s="722"/>
      <c r="L11" s="722"/>
      <c r="M11" s="722"/>
      <c r="N11" s="722"/>
      <c r="O11" s="722"/>
      <c r="P11" s="722"/>
      <c r="Q11" s="722"/>
      <c r="R11" s="722"/>
      <c r="S11" s="723"/>
      <c r="T11" s="239"/>
      <c r="U11" s="740"/>
      <c r="V11" s="741"/>
      <c r="W11" s="741"/>
      <c r="X11" s="741"/>
      <c r="Y11" s="741"/>
      <c r="Z11" s="742"/>
      <c r="AA11"/>
    </row>
    <row r="12" spans="3:53" s="16" customFormat="1" ht="15.75" thickBot="1">
      <c r="C12" s="726" t="s">
        <v>72</v>
      </c>
      <c r="D12" s="726" t="s">
        <v>27</v>
      </c>
      <c r="E12" s="738" t="s">
        <v>182</v>
      </c>
      <c r="F12" s="732" t="s">
        <v>183</v>
      </c>
      <c r="G12" s="732" t="s">
        <v>148</v>
      </c>
      <c r="H12" s="734" t="s">
        <v>122</v>
      </c>
      <c r="I12" s="732" t="s">
        <v>140</v>
      </c>
      <c r="J12" s="273"/>
      <c r="K12" s="735" t="s">
        <v>149</v>
      </c>
      <c r="L12" s="736"/>
      <c r="M12" s="736"/>
      <c r="N12" s="737"/>
      <c r="O12" s="754" t="s">
        <v>154</v>
      </c>
      <c r="Q12" s="726" t="s">
        <v>136</v>
      </c>
      <c r="R12" s="719" t="s">
        <v>331</v>
      </c>
      <c r="S12" s="724" t="s">
        <v>137</v>
      </c>
      <c r="U12" s="719" t="s">
        <v>74</v>
      </c>
      <c r="V12" s="719" t="s">
        <v>87</v>
      </c>
      <c r="W12" s="719" t="s">
        <v>75</v>
      </c>
      <c r="X12" s="719" t="s">
        <v>112</v>
      </c>
      <c r="Y12" s="719" t="s">
        <v>76</v>
      </c>
      <c r="Z12" s="719" t="s">
        <v>142</v>
      </c>
    </row>
    <row r="13" spans="3:53" s="16" customFormat="1" ht="45.75" thickBot="1">
      <c r="C13" s="726"/>
      <c r="D13" s="726"/>
      <c r="E13" s="739"/>
      <c r="F13" s="733"/>
      <c r="G13" s="732"/>
      <c r="H13" s="734"/>
      <c r="I13" s="732"/>
      <c r="J13" s="273"/>
      <c r="K13" s="304" t="s">
        <v>150</v>
      </c>
      <c r="L13" s="305" t="s">
        <v>151</v>
      </c>
      <c r="M13" s="306" t="s">
        <v>152</v>
      </c>
      <c r="N13" s="307" t="s">
        <v>153</v>
      </c>
      <c r="O13" s="755"/>
      <c r="Q13" s="727"/>
      <c r="R13" s="720"/>
      <c r="S13" s="725"/>
      <c r="U13" s="720"/>
      <c r="V13" s="720"/>
      <c r="W13" s="720"/>
      <c r="X13" s="720"/>
      <c r="Y13" s="720"/>
      <c r="Z13" s="720"/>
    </row>
    <row r="14" spans="3:53" s="16" customFormat="1" ht="34.5" customHeight="1" thickBot="1">
      <c r="C14" s="298" t="s">
        <v>198</v>
      </c>
      <c r="D14" s="299">
        <v>2023</v>
      </c>
      <c r="E14" s="300">
        <v>22000000000</v>
      </c>
      <c r="F14" s="274">
        <v>21411634465</v>
      </c>
      <c r="G14" s="274">
        <f>+F14</f>
        <v>21411634465</v>
      </c>
      <c r="H14" s="301">
        <v>235527979</v>
      </c>
      <c r="I14" s="302">
        <f>+G14-H14</f>
        <v>21176106486</v>
      </c>
      <c r="J14" s="247"/>
      <c r="K14" s="275">
        <v>1378334139</v>
      </c>
      <c r="L14" s="308">
        <f>+K14*0.004</f>
        <v>5513336.5559999999</v>
      </c>
      <c r="M14" s="303">
        <f>+I14-K14-L14</f>
        <v>19792259010.444</v>
      </c>
      <c r="N14" s="303">
        <f>+(M14/1.004)*0.004</f>
        <v>78853621.555553794</v>
      </c>
      <c r="O14" s="309">
        <f>+M14-N14</f>
        <v>19713405388.888447</v>
      </c>
      <c r="P14" s="234"/>
      <c r="Q14" s="297">
        <v>0</v>
      </c>
      <c r="R14" s="295">
        <f>+'E.F. CONTRATACIÓN DERIVADA'!S16+'E.F. CONTRATACIÓN DERIVADA'!S17</f>
        <v>18287577037</v>
      </c>
      <c r="S14" s="294">
        <f>+O14-R14</f>
        <v>1425828351.8884468</v>
      </c>
      <c r="T14" s="187"/>
      <c r="U14" s="296"/>
      <c r="V14" s="296"/>
      <c r="W14" s="296"/>
      <c r="X14" s="296">
        <f>+'PAGOS ASISTENCIA TÉCNICA'!K23</f>
        <v>137833414</v>
      </c>
      <c r="Y14" s="296">
        <f>+'SALDO CTA DE AHO'!D26+'SALDO CTA DE AHO'!D39+'SALDO CTA DE AHO'!D49+'SALDO CTA DE AHO'!D56+'SALDO CTA DE AHO'!D42-'SALDO CTA DE AHO'!E66+'SALDO CTA DE AHO'!D73+'SALDO CTA DE AHO'!D75+'SALDO CTA DE AHO'!D82+'SALDO CTA DE AHO'!D89+'SALDO CTA DE AHO'!D91</f>
        <v>7534395.9399999985</v>
      </c>
      <c r="Z14" s="316">
        <f>+O14-U14-V14-W14-X14</f>
        <v>19575571974.888447</v>
      </c>
    </row>
    <row r="15" spans="3:53" s="16" customFormat="1">
      <c r="E15" s="276"/>
      <c r="F15" s="277"/>
      <c r="G15" s="277"/>
      <c r="H15" s="278"/>
      <c r="I15" s="278"/>
      <c r="M15" s="247"/>
      <c r="N15" s="248"/>
      <c r="O15" s="234"/>
      <c r="P15" s="234"/>
      <c r="Q15" s="234"/>
      <c r="R15" s="234"/>
      <c r="S15" s="234"/>
      <c r="T15" s="187"/>
    </row>
    <row r="16" spans="3:53" s="16" customFormat="1">
      <c r="E16" s="276"/>
      <c r="F16" s="277"/>
      <c r="G16" s="277"/>
      <c r="H16" s="278"/>
      <c r="I16" s="278"/>
      <c r="M16" s="247"/>
      <c r="N16" s="248"/>
      <c r="O16" s="234"/>
      <c r="P16" s="234"/>
      <c r="Q16" s="234"/>
      <c r="R16" s="234"/>
      <c r="S16" s="234"/>
      <c r="T16" s="187"/>
      <c r="Z16" s="247"/>
    </row>
    <row r="17" spans="3:32" s="16" customFormat="1">
      <c r="E17" s="276"/>
      <c r="F17" s="277"/>
      <c r="G17" s="277"/>
      <c r="H17" s="278"/>
      <c r="I17" s="278"/>
      <c r="K17" s="192"/>
      <c r="M17" s="247"/>
      <c r="N17" s="248"/>
      <c r="O17" s="234"/>
      <c r="P17" s="234"/>
      <c r="Q17" s="234"/>
      <c r="R17" s="234"/>
      <c r="S17" s="234"/>
      <c r="T17" s="187"/>
      <c r="Z17" s="247"/>
    </row>
    <row r="18" spans="3:32" s="5" customFormat="1">
      <c r="L18" s="326"/>
      <c r="M18" s="240"/>
      <c r="N18" s="190"/>
      <c r="O18" s="190"/>
      <c r="P18" s="95"/>
      <c r="Q18" s="324"/>
      <c r="R18" s="324"/>
      <c r="S18" s="325"/>
      <c r="T18" s="232"/>
      <c r="U18" s="641"/>
      <c r="V18" s="28"/>
      <c r="W18" s="512"/>
      <c r="X18" s="28"/>
      <c r="Y18" s="155"/>
      <c r="Z18" s="155"/>
      <c r="AA18"/>
      <c r="AF18" s="42"/>
    </row>
    <row r="19" spans="3:32" s="5" customFormat="1" ht="15.75" thickBot="1">
      <c r="K19" s="196"/>
      <c r="M19" s="12"/>
      <c r="N19" s="12"/>
      <c r="O19" s="12"/>
      <c r="P19" s="95"/>
      <c r="Q19" s="95"/>
      <c r="R19" s="95"/>
      <c r="S19" s="293"/>
      <c r="T19" s="95"/>
      <c r="V19" s="28"/>
      <c r="W19" s="585"/>
      <c r="X19" s="28"/>
      <c r="Y19" s="155"/>
      <c r="Z19"/>
      <c r="AE19" s="42"/>
    </row>
    <row r="20" spans="3:32" s="5" customFormat="1" ht="19.5" thickBot="1">
      <c r="C20" s="751" t="s">
        <v>143</v>
      </c>
      <c r="D20" s="752"/>
      <c r="E20" s="752"/>
      <c r="F20" s="752"/>
      <c r="G20" s="752"/>
      <c r="H20" s="753"/>
      <c r="K20" s="586"/>
      <c r="L20" s="586"/>
      <c r="N20" s="237"/>
      <c r="O20" s="237"/>
      <c r="P20" s="20"/>
      <c r="Q20" s="20"/>
      <c r="R20" s="20"/>
      <c r="S20" s="609"/>
      <c r="T20" s="20"/>
      <c r="U20" s="592"/>
      <c r="V20" s="28"/>
      <c r="W20" s="28"/>
      <c r="X20" s="28"/>
      <c r="Y20" s="155"/>
      <c r="Z20" s="213"/>
      <c r="AE20" s="42"/>
    </row>
    <row r="21" spans="3:32" ht="19.5" thickBot="1">
      <c r="C21" s="338"/>
      <c r="D21" s="339"/>
      <c r="E21" s="290"/>
      <c r="F21" s="290"/>
      <c r="K21" s="587"/>
      <c r="L21" s="588"/>
      <c r="M21" s="236"/>
      <c r="N21" s="236"/>
      <c r="O21" s="237"/>
      <c r="P21" s="91"/>
      <c r="Q21" s="91"/>
      <c r="R21" s="91"/>
      <c r="S21" s="584"/>
      <c r="T21" s="91"/>
      <c r="U21" s="91"/>
      <c r="V21" s="28"/>
      <c r="W21" s="28"/>
      <c r="X21" s="28"/>
      <c r="Y21" s="155"/>
      <c r="Z21"/>
      <c r="AB21"/>
      <c r="AC21"/>
      <c r="AE21" s="43"/>
      <c r="AF21"/>
    </row>
    <row r="22" spans="3:32" ht="15.75" thickBot="1">
      <c r="C22" s="743" t="s">
        <v>133</v>
      </c>
      <c r="D22" s="744"/>
      <c r="E22" s="748" t="s">
        <v>136</v>
      </c>
      <c r="F22" s="749"/>
      <c r="G22" s="749"/>
      <c r="H22" s="750"/>
      <c r="K22" s="583"/>
      <c r="L22" s="213"/>
      <c r="M22" s="237"/>
      <c r="N22" s="237"/>
      <c r="O22" s="237"/>
      <c r="V22" s="28"/>
      <c r="W22" s="28"/>
      <c r="X22" s="28"/>
      <c r="Y22" s="155"/>
      <c r="Z22" s="155"/>
      <c r="AB22"/>
      <c r="AC22"/>
    </row>
    <row r="23" spans="3:32" ht="30.75" thickBot="1">
      <c r="C23" s="242" t="s">
        <v>123</v>
      </c>
      <c r="D23" s="250" t="s">
        <v>124</v>
      </c>
      <c r="E23" s="246" t="s">
        <v>138</v>
      </c>
      <c r="F23" s="246" t="s">
        <v>139</v>
      </c>
      <c r="G23" s="246" t="s">
        <v>147</v>
      </c>
      <c r="H23" s="286" t="s">
        <v>155</v>
      </c>
      <c r="I23" s="89"/>
      <c r="K23" s="610"/>
      <c r="L23" s="213"/>
      <c r="M23" s="238"/>
      <c r="N23" s="238"/>
      <c r="O23" s="238"/>
      <c r="S23" s="33"/>
      <c r="AA23" s="179"/>
      <c r="AB23"/>
      <c r="AC23"/>
    </row>
    <row r="24" spans="3:32" ht="45">
      <c r="C24" s="279" t="s">
        <v>125</v>
      </c>
      <c r="D24" s="253">
        <v>766836834</v>
      </c>
      <c r="E24" s="243" t="s">
        <v>131</v>
      </c>
      <c r="F24" s="281">
        <v>695279800</v>
      </c>
      <c r="G24" s="285">
        <f>+F24*0.004</f>
        <v>2781119.2</v>
      </c>
      <c r="H24" s="615">
        <f>+F24+G24</f>
        <v>698060919.20000005</v>
      </c>
      <c r="K24" s="610"/>
      <c r="L24" s="589"/>
      <c r="N24" s="16"/>
      <c r="O24" s="16"/>
      <c r="Q24" s="33"/>
      <c r="S24" s="33"/>
      <c r="AB24"/>
      <c r="AC24"/>
    </row>
    <row r="25" spans="3:32" ht="23.25" thickBot="1">
      <c r="C25" s="280" t="s">
        <v>126</v>
      </c>
      <c r="D25" s="254">
        <v>16819066810.76</v>
      </c>
      <c r="E25" s="244" t="s">
        <v>131</v>
      </c>
      <c r="F25" s="282">
        <v>16818749400</v>
      </c>
      <c r="G25" s="284">
        <f>+F25*0.004</f>
        <v>67274997.599999994</v>
      </c>
      <c r="H25" s="616">
        <f>+F25+G25</f>
        <v>16886024397.6</v>
      </c>
      <c r="K25" s="583"/>
      <c r="L25" s="588"/>
      <c r="M25" s="16"/>
      <c r="N25" s="16"/>
      <c r="O25" s="16"/>
      <c r="S25" s="33"/>
      <c r="AB25"/>
      <c r="AC25"/>
    </row>
    <row r="26" spans="3:32" ht="29.25" customHeight="1" thickBot="1">
      <c r="C26" s="257" t="s">
        <v>127</v>
      </c>
      <c r="D26" s="258">
        <f>SUM(D24:D25)</f>
        <v>17585903644.760002</v>
      </c>
      <c r="E26" s="242" t="s">
        <v>134</v>
      </c>
      <c r="F26" s="283">
        <f>+F24+F25</f>
        <v>17514029200</v>
      </c>
      <c r="G26" s="241">
        <f>SUM(G24:G25)</f>
        <v>70056116.799999997</v>
      </c>
      <c r="H26" s="268">
        <f>SUM(H24:H25)</f>
        <v>17584085316.799999</v>
      </c>
      <c r="I26" s="611"/>
      <c r="K26" s="612"/>
      <c r="L26" s="179"/>
      <c r="M26" s="235"/>
      <c r="N26" s="235"/>
      <c r="O26" s="235"/>
      <c r="S26" s="33"/>
      <c r="AB26"/>
      <c r="AC26"/>
    </row>
    <row r="27" spans="3:32" ht="15.75" thickBot="1">
      <c r="C27" s="249"/>
      <c r="D27" s="16"/>
      <c r="F27" s="259"/>
      <c r="K27" s="583"/>
      <c r="L27" s="588"/>
      <c r="M27" s="235"/>
      <c r="N27" s="235"/>
      <c r="O27" s="235"/>
      <c r="S27" s="33"/>
      <c r="AB27"/>
      <c r="AC27"/>
    </row>
    <row r="28" spans="3:32" ht="15.75" thickBot="1">
      <c r="C28" s="743" t="s">
        <v>133</v>
      </c>
      <c r="D28" s="744"/>
      <c r="E28" s="745" t="s">
        <v>136</v>
      </c>
      <c r="F28" s="746"/>
      <c r="G28" s="746"/>
      <c r="H28" s="747"/>
      <c r="K28" s="583"/>
      <c r="M28" s="590"/>
      <c r="N28" s="590"/>
      <c r="O28" s="590"/>
      <c r="S28" s="33"/>
      <c r="AB28"/>
      <c r="AC28"/>
    </row>
    <row r="29" spans="3:32" s="16" customFormat="1" ht="30.75" thickBot="1">
      <c r="C29" s="251" t="s">
        <v>123</v>
      </c>
      <c r="D29" s="252" t="s">
        <v>124</v>
      </c>
      <c r="E29" s="246" t="s">
        <v>138</v>
      </c>
      <c r="F29" s="287" t="s">
        <v>139</v>
      </c>
      <c r="G29" s="246" t="s">
        <v>147</v>
      </c>
      <c r="H29" s="286" t="s">
        <v>155</v>
      </c>
      <c r="I29" s="89"/>
      <c r="K29" s="610"/>
      <c r="L29" s="591"/>
      <c r="M29" s="247"/>
      <c r="S29" s="192"/>
      <c r="Y29" s="192"/>
      <c r="Z29" s="192"/>
      <c r="AF29" s="288"/>
    </row>
    <row r="30" spans="3:32" ht="22.5">
      <c r="C30" s="279" t="s">
        <v>128</v>
      </c>
      <c r="D30" s="255">
        <v>219154555.09999999</v>
      </c>
      <c r="E30" s="157" t="s">
        <v>132</v>
      </c>
      <c r="F30" s="260">
        <v>218476130</v>
      </c>
      <c r="G30" s="285">
        <f>+F30*0.004</f>
        <v>873904.52</v>
      </c>
      <c r="H30" s="615">
        <f>+F30+G30</f>
        <v>219350034.52000001</v>
      </c>
      <c r="K30" s="613"/>
      <c r="L30" s="588"/>
      <c r="S30" s="33"/>
      <c r="AB30"/>
      <c r="AC30"/>
    </row>
    <row r="31" spans="3:32" ht="23.25" thickBot="1">
      <c r="C31" s="289" t="s">
        <v>129</v>
      </c>
      <c r="D31" s="256">
        <v>2228242126</v>
      </c>
      <c r="E31" s="291" t="s">
        <v>132</v>
      </c>
      <c r="F31" s="292">
        <v>866597550</v>
      </c>
      <c r="G31" s="284">
        <f>+F31*0.004</f>
        <v>3466390.2</v>
      </c>
      <c r="H31" s="617">
        <f>+F31+G31</f>
        <v>870063940.20000005</v>
      </c>
      <c r="J31" s="213"/>
      <c r="K31" s="583"/>
      <c r="S31" s="33"/>
      <c r="AB31"/>
      <c r="AC31"/>
    </row>
    <row r="32" spans="3:32" ht="30.75" thickBot="1">
      <c r="C32" s="257" t="s">
        <v>130</v>
      </c>
      <c r="D32" s="258">
        <f>SUM(D30:D31)</f>
        <v>2447396681.0999999</v>
      </c>
      <c r="E32" s="191" t="s">
        <v>135</v>
      </c>
      <c r="F32" s="241">
        <f>+F30+F31</f>
        <v>1085073680</v>
      </c>
      <c r="G32" s="241">
        <f>SUM(G30:G31)</f>
        <v>4340294.7200000007</v>
      </c>
      <c r="H32" s="241">
        <f>SUM(H30:H31)</f>
        <v>1089413974.72</v>
      </c>
      <c r="I32" s="247"/>
      <c r="K32" s="614"/>
      <c r="S32" s="33"/>
      <c r="AB32"/>
      <c r="AC32"/>
    </row>
    <row r="33" spans="5:29">
      <c r="K33" s="583"/>
      <c r="N33" s="179"/>
      <c r="O33" s="35"/>
      <c r="S33" s="33"/>
      <c r="AB33"/>
      <c r="AC33"/>
    </row>
    <row r="34" spans="5:29">
      <c r="H34" s="33"/>
      <c r="K34" s="583"/>
      <c r="L34" s="588"/>
      <c r="S34" s="33"/>
      <c r="AB34"/>
      <c r="AC34"/>
    </row>
    <row r="35" spans="5:29">
      <c r="K35" s="583"/>
      <c r="L35" s="33"/>
      <c r="S35" s="33"/>
      <c r="AB35"/>
      <c r="AC35"/>
    </row>
    <row r="36" spans="5:29">
      <c r="K36" s="583"/>
      <c r="N36" s="179"/>
      <c r="S36" s="33"/>
      <c r="AB36"/>
      <c r="AC36"/>
    </row>
    <row r="37" spans="5:29">
      <c r="S37" s="33"/>
      <c r="AB37"/>
      <c r="AC37"/>
    </row>
    <row r="38" spans="5:29">
      <c r="S38" s="33"/>
      <c r="AB38"/>
      <c r="AC38"/>
    </row>
    <row r="39" spans="5:29">
      <c r="S39" s="33"/>
      <c r="AB39"/>
      <c r="AC39"/>
    </row>
    <row r="40" spans="5:29">
      <c r="S40" s="33"/>
      <c r="AB40"/>
      <c r="AC40"/>
    </row>
    <row r="41" spans="5:29">
      <c r="AB41"/>
      <c r="AC41"/>
    </row>
    <row r="42" spans="5:29">
      <c r="AB42"/>
      <c r="AC42"/>
    </row>
    <row r="43" spans="5:29">
      <c r="AB43"/>
      <c r="AC43"/>
    </row>
    <row r="44" spans="5:29">
      <c r="AB44"/>
      <c r="AC44"/>
    </row>
    <row r="45" spans="5:29">
      <c r="AB45"/>
      <c r="AC45"/>
    </row>
    <row r="46" spans="5:29">
      <c r="AB46"/>
      <c r="AC46"/>
    </row>
    <row r="47" spans="5:29">
      <c r="AB47"/>
      <c r="AC47"/>
    </row>
    <row r="48" spans="5:29">
      <c r="E48" s="5"/>
      <c r="F48" s="5"/>
      <c r="G48" s="5"/>
      <c r="H48" s="5"/>
      <c r="I48" s="5"/>
      <c r="J48" s="5"/>
      <c r="K48" s="5"/>
      <c r="L48" s="5"/>
      <c r="M48" s="5"/>
      <c r="N48" s="5"/>
      <c r="O48" s="5"/>
      <c r="P48" s="5"/>
      <c r="Q48" s="5"/>
      <c r="R48" s="5"/>
      <c r="S48" s="5"/>
      <c r="T48" s="5"/>
      <c r="U48" s="5"/>
      <c r="V48" s="5"/>
      <c r="W48" s="5"/>
      <c r="X48" s="5"/>
      <c r="Y48" s="2"/>
      <c r="Z48" s="2"/>
      <c r="AA48" s="5"/>
    </row>
    <row r="49" spans="5:27">
      <c r="E49" s="5"/>
      <c r="F49" s="5"/>
      <c r="G49" s="5"/>
      <c r="H49" s="5"/>
      <c r="I49" s="5"/>
      <c r="J49" s="5"/>
      <c r="K49" s="5"/>
      <c r="L49" s="5"/>
      <c r="M49" s="5"/>
      <c r="N49" s="5"/>
      <c r="O49" s="5"/>
      <c r="P49" s="5"/>
      <c r="Q49" s="5"/>
      <c r="R49" s="5"/>
      <c r="S49" s="5"/>
      <c r="T49" s="5"/>
      <c r="U49" s="5"/>
      <c r="V49" s="5"/>
      <c r="W49" s="5"/>
      <c r="X49" s="5"/>
      <c r="Y49" s="2"/>
      <c r="Z49" s="2"/>
      <c r="AA49" s="5"/>
    </row>
    <row r="50" spans="5:27">
      <c r="E50" s="5"/>
      <c r="F50" s="5"/>
      <c r="G50" s="5"/>
      <c r="H50" s="5"/>
      <c r="I50" s="5"/>
      <c r="J50" s="5"/>
      <c r="K50" s="5"/>
      <c r="L50" s="5"/>
      <c r="M50" s="5"/>
      <c r="N50" s="5"/>
      <c r="O50" s="5"/>
      <c r="P50" s="5"/>
      <c r="Q50" s="5"/>
      <c r="R50" s="5"/>
      <c r="S50" s="5"/>
      <c r="T50" s="5"/>
      <c r="U50" s="5"/>
      <c r="V50" s="5"/>
      <c r="W50" s="5"/>
      <c r="X50" s="5"/>
      <c r="Y50" s="2"/>
      <c r="Z50" s="2"/>
      <c r="AA50" s="5"/>
    </row>
    <row r="51" spans="5:27">
      <c r="E51" s="5"/>
      <c r="F51" s="5"/>
      <c r="G51" s="5"/>
      <c r="H51" s="5"/>
      <c r="I51" s="5"/>
      <c r="J51" s="5"/>
      <c r="K51" s="5"/>
      <c r="L51" s="5"/>
      <c r="M51" s="5"/>
      <c r="N51" s="5"/>
      <c r="O51" s="5"/>
      <c r="P51" s="5"/>
      <c r="Q51" s="5"/>
      <c r="R51" s="5"/>
      <c r="S51" s="5"/>
      <c r="T51" s="5"/>
      <c r="U51" s="5"/>
      <c r="V51" s="5"/>
      <c r="W51" s="5"/>
      <c r="X51" s="5"/>
      <c r="Y51" s="2"/>
      <c r="Z51" s="2"/>
      <c r="AA51" s="5"/>
    </row>
    <row r="52" spans="5:27">
      <c r="E52" s="5"/>
      <c r="F52" s="5"/>
      <c r="G52" s="5"/>
      <c r="H52" s="5"/>
      <c r="I52" s="5"/>
      <c r="J52" s="5"/>
      <c r="K52" s="5"/>
      <c r="L52" s="5"/>
      <c r="M52" s="5"/>
      <c r="N52" s="5"/>
      <c r="O52" s="5"/>
      <c r="P52" s="5"/>
      <c r="Q52" s="5"/>
      <c r="R52" s="5"/>
      <c r="S52" s="5"/>
      <c r="T52" s="5"/>
      <c r="U52" s="5"/>
      <c r="V52" s="5"/>
      <c r="W52" s="5"/>
      <c r="X52" s="5"/>
      <c r="Y52" s="2"/>
      <c r="Z52" s="2"/>
      <c r="AA52" s="5"/>
    </row>
    <row r="53" spans="5:27">
      <c r="E53" s="5"/>
      <c r="F53" s="5"/>
      <c r="G53" s="5"/>
      <c r="H53" s="5"/>
      <c r="I53" s="5"/>
      <c r="J53" s="5"/>
      <c r="K53" s="5"/>
      <c r="L53" s="5"/>
      <c r="M53" s="5"/>
      <c r="N53" s="5"/>
      <c r="O53" s="5"/>
      <c r="P53" s="5"/>
      <c r="Q53" s="5"/>
      <c r="R53" s="5"/>
      <c r="S53" s="5"/>
      <c r="T53" s="5"/>
      <c r="U53" s="5"/>
      <c r="V53" s="5"/>
      <c r="W53" s="5"/>
      <c r="X53" s="5"/>
      <c r="Y53" s="2"/>
      <c r="Z53" s="2"/>
      <c r="AA53" s="5"/>
    </row>
    <row r="54" spans="5:27">
      <c r="E54" s="5"/>
      <c r="F54" s="5"/>
      <c r="G54" s="5"/>
      <c r="H54" s="5"/>
      <c r="I54" s="5"/>
      <c r="J54" s="5"/>
      <c r="K54" s="5"/>
      <c r="L54" s="5"/>
      <c r="M54" s="5"/>
      <c r="N54" s="5"/>
      <c r="O54" s="5"/>
      <c r="P54" s="5"/>
      <c r="Q54" s="5"/>
      <c r="R54" s="5"/>
      <c r="S54" s="5"/>
      <c r="T54" s="5"/>
      <c r="U54" s="5"/>
      <c r="V54" s="5"/>
      <c r="W54" s="5"/>
      <c r="X54" s="5"/>
      <c r="Y54" s="2"/>
      <c r="Z54" s="2"/>
      <c r="AA54" s="5"/>
    </row>
    <row r="55" spans="5:27">
      <c r="E55" s="5"/>
      <c r="F55" s="5"/>
      <c r="G55" s="5"/>
      <c r="H55" s="5"/>
      <c r="I55" s="5"/>
      <c r="J55" s="5"/>
      <c r="K55" s="5"/>
      <c r="L55" s="5"/>
      <c r="M55" s="5"/>
      <c r="N55" s="5"/>
      <c r="O55" s="5"/>
      <c r="P55" s="5"/>
      <c r="Q55" s="5"/>
      <c r="R55" s="5"/>
      <c r="S55" s="5"/>
      <c r="T55" s="5"/>
      <c r="U55" s="5"/>
      <c r="V55" s="5"/>
      <c r="W55" s="5"/>
      <c r="X55" s="5"/>
      <c r="Y55" s="2"/>
      <c r="Z55" s="2"/>
      <c r="AA55" s="5"/>
    </row>
    <row r="56" spans="5:27">
      <c r="E56" s="5"/>
      <c r="F56" s="5"/>
      <c r="G56" s="5"/>
      <c r="H56" s="5"/>
      <c r="I56" s="5"/>
      <c r="J56" s="5"/>
      <c r="K56" s="5"/>
      <c r="L56" s="5"/>
      <c r="M56" s="5"/>
      <c r="N56" s="5"/>
      <c r="O56" s="5"/>
      <c r="P56" s="5"/>
      <c r="Q56" s="5"/>
      <c r="R56" s="5"/>
      <c r="S56" s="5"/>
      <c r="T56" s="5"/>
      <c r="U56" s="5"/>
      <c r="V56" s="5"/>
      <c r="W56" s="5"/>
      <c r="X56" s="5"/>
      <c r="Y56" s="2"/>
      <c r="Z56" s="2"/>
      <c r="AA56" s="5"/>
    </row>
    <row r="57" spans="5:27">
      <c r="E57" s="5"/>
      <c r="F57" s="5"/>
      <c r="G57" s="5"/>
      <c r="H57" s="5"/>
      <c r="I57" s="5"/>
      <c r="J57" s="5"/>
      <c r="K57" s="5"/>
      <c r="L57" s="5"/>
      <c r="M57" s="5"/>
      <c r="N57" s="5"/>
      <c r="O57" s="5"/>
      <c r="P57" s="5"/>
      <c r="Q57" s="5"/>
      <c r="R57" s="5"/>
      <c r="S57" s="5"/>
      <c r="T57" s="5"/>
      <c r="U57" s="5"/>
      <c r="V57" s="5"/>
      <c r="W57" s="5"/>
      <c r="X57" s="5"/>
      <c r="Y57" s="2"/>
      <c r="Z57" s="2"/>
      <c r="AA57" s="5"/>
    </row>
    <row r="58" spans="5:27">
      <c r="E58" s="5"/>
      <c r="F58" s="5"/>
      <c r="G58" s="5"/>
      <c r="H58" s="5"/>
      <c r="I58" s="5"/>
      <c r="J58" s="5"/>
      <c r="K58" s="5"/>
      <c r="L58" s="5"/>
      <c r="M58" s="5"/>
      <c r="N58" s="5"/>
      <c r="O58" s="5"/>
      <c r="P58" s="5"/>
      <c r="Q58" s="5"/>
      <c r="R58" s="5"/>
      <c r="S58" s="5"/>
      <c r="T58" s="5"/>
      <c r="U58" s="5"/>
      <c r="V58" s="5"/>
      <c r="W58" s="5"/>
      <c r="X58" s="5"/>
      <c r="Y58" s="2"/>
      <c r="Z58" s="2"/>
      <c r="AA58" s="5"/>
    </row>
    <row r="59" spans="5:27">
      <c r="E59" s="5"/>
      <c r="F59" s="5"/>
      <c r="G59" s="5"/>
      <c r="H59" s="5"/>
      <c r="I59" s="5"/>
      <c r="J59" s="5"/>
      <c r="K59" s="5"/>
      <c r="L59" s="5"/>
      <c r="M59" s="5"/>
      <c r="N59" s="5"/>
      <c r="O59" s="5"/>
      <c r="P59" s="5"/>
      <c r="Q59" s="5"/>
      <c r="R59" s="5"/>
      <c r="S59" s="5"/>
      <c r="T59" s="5"/>
      <c r="U59" s="5"/>
      <c r="V59" s="5"/>
      <c r="W59" s="5"/>
      <c r="X59" s="5"/>
      <c r="Y59" s="2"/>
      <c r="Z59" s="2"/>
      <c r="AA59" s="5"/>
    </row>
    <row r="60" spans="5:27">
      <c r="E60" s="5"/>
      <c r="F60" s="5"/>
      <c r="G60" s="5"/>
      <c r="H60" s="5"/>
      <c r="I60" s="5"/>
      <c r="J60" s="5"/>
      <c r="K60" s="5"/>
      <c r="L60" s="5"/>
      <c r="M60" s="5"/>
      <c r="N60" s="5"/>
      <c r="O60" s="5"/>
      <c r="P60" s="5"/>
      <c r="Q60" s="5"/>
      <c r="R60" s="5"/>
      <c r="S60" s="5"/>
      <c r="T60" s="5"/>
      <c r="U60" s="5"/>
      <c r="V60" s="5"/>
      <c r="W60" s="5"/>
      <c r="X60" s="5"/>
      <c r="Y60" s="2"/>
      <c r="Z60" s="2"/>
      <c r="AA60" s="5"/>
    </row>
    <row r="61" spans="5:27">
      <c r="E61" s="5"/>
      <c r="F61" s="5"/>
      <c r="G61" s="5"/>
      <c r="H61" s="5"/>
      <c r="I61" s="5"/>
      <c r="J61" s="5"/>
      <c r="K61" s="5"/>
      <c r="L61" s="5"/>
      <c r="M61" s="5"/>
      <c r="N61" s="5"/>
      <c r="O61" s="5"/>
      <c r="P61" s="5"/>
      <c r="Q61" s="5"/>
      <c r="R61" s="5"/>
      <c r="S61" s="5"/>
      <c r="T61" s="5"/>
      <c r="U61" s="5"/>
      <c r="V61" s="5"/>
      <c r="W61" s="5"/>
      <c r="X61" s="5"/>
      <c r="Y61" s="2"/>
      <c r="Z61" s="2"/>
      <c r="AA61" s="5"/>
    </row>
    <row r="62" spans="5:27">
      <c r="E62" s="5"/>
      <c r="F62" s="5"/>
      <c r="G62" s="5"/>
      <c r="H62" s="5"/>
      <c r="I62" s="5"/>
      <c r="J62" s="5"/>
      <c r="K62" s="5"/>
      <c r="L62" s="5"/>
      <c r="M62" s="5"/>
      <c r="N62" s="5"/>
      <c r="O62" s="5"/>
      <c r="P62" s="5"/>
      <c r="Q62" s="5"/>
      <c r="R62" s="5"/>
      <c r="S62" s="5"/>
      <c r="T62" s="5"/>
      <c r="U62" s="5"/>
      <c r="V62" s="5"/>
      <c r="W62" s="5"/>
      <c r="X62" s="5"/>
      <c r="Y62" s="2"/>
      <c r="Z62" s="2"/>
      <c r="AA62" s="5"/>
    </row>
    <row r="63" spans="5:27">
      <c r="E63" s="5"/>
      <c r="F63" s="5"/>
      <c r="G63" s="5"/>
      <c r="H63" s="5"/>
      <c r="I63" s="5"/>
      <c r="J63" s="5"/>
      <c r="K63" s="5"/>
      <c r="L63" s="5"/>
      <c r="M63" s="5"/>
      <c r="N63" s="5"/>
      <c r="O63" s="5"/>
      <c r="P63" s="5"/>
      <c r="Q63" s="5"/>
      <c r="R63" s="5"/>
      <c r="S63" s="5"/>
      <c r="T63" s="5"/>
      <c r="U63" s="5"/>
      <c r="V63" s="5"/>
      <c r="W63" s="5"/>
      <c r="X63" s="5"/>
      <c r="Y63" s="2"/>
      <c r="Z63" s="2"/>
      <c r="AA63" s="5"/>
    </row>
    <row r="64" spans="5:27">
      <c r="E64" s="5"/>
      <c r="F64" s="5"/>
      <c r="G64" s="5"/>
      <c r="H64" s="5"/>
      <c r="I64" s="5"/>
      <c r="J64" s="5"/>
      <c r="K64" s="5"/>
      <c r="L64" s="5"/>
      <c r="M64" s="5"/>
      <c r="N64" s="5"/>
      <c r="O64" s="5"/>
      <c r="P64" s="5"/>
      <c r="Q64" s="5"/>
      <c r="R64" s="5"/>
      <c r="S64" s="5"/>
      <c r="T64" s="5"/>
      <c r="U64" s="5"/>
      <c r="V64" s="5"/>
      <c r="W64" s="5"/>
      <c r="X64" s="5"/>
      <c r="Y64" s="2"/>
      <c r="Z64" s="2"/>
      <c r="AA64" s="5"/>
    </row>
    <row r="65" spans="5:27">
      <c r="E65" s="5"/>
      <c r="F65" s="5"/>
      <c r="G65" s="5"/>
      <c r="H65" s="5"/>
      <c r="I65" s="5"/>
      <c r="J65" s="5"/>
      <c r="K65" s="5"/>
      <c r="L65" s="5"/>
      <c r="M65" s="5"/>
      <c r="N65" s="5"/>
      <c r="O65" s="5"/>
      <c r="P65" s="5"/>
      <c r="Q65" s="5"/>
      <c r="R65" s="5"/>
      <c r="S65" s="5"/>
      <c r="T65" s="5"/>
      <c r="U65" s="5"/>
      <c r="V65" s="5"/>
      <c r="W65" s="5"/>
      <c r="X65" s="5"/>
      <c r="Y65" s="2"/>
      <c r="Z65" s="2"/>
      <c r="AA65" s="5"/>
    </row>
    <row r="66" spans="5:27">
      <c r="E66" s="5"/>
      <c r="F66" s="5"/>
      <c r="G66" s="5"/>
      <c r="H66" s="5"/>
      <c r="I66" s="5"/>
      <c r="J66" s="5"/>
      <c r="K66" s="5"/>
      <c r="L66" s="5"/>
      <c r="M66" s="5"/>
      <c r="N66" s="5"/>
      <c r="O66" s="5"/>
      <c r="P66" s="5"/>
      <c r="Q66" s="5"/>
      <c r="R66" s="5"/>
      <c r="S66" s="5"/>
      <c r="T66" s="5"/>
      <c r="U66" s="5"/>
      <c r="V66" s="5"/>
      <c r="W66" s="5"/>
      <c r="X66" s="5"/>
      <c r="Y66" s="2"/>
      <c r="Z66" s="2"/>
      <c r="AA66" s="5"/>
    </row>
    <row r="67" spans="5:27">
      <c r="E67" s="5"/>
      <c r="F67" s="5"/>
      <c r="G67" s="5"/>
      <c r="H67" s="5"/>
      <c r="I67" s="5"/>
      <c r="J67" s="5"/>
      <c r="K67" s="5"/>
      <c r="L67" s="5"/>
      <c r="M67" s="5"/>
      <c r="N67" s="5"/>
      <c r="O67" s="5"/>
      <c r="P67" s="5"/>
      <c r="Q67" s="5"/>
      <c r="R67" s="5"/>
      <c r="S67" s="5"/>
      <c r="T67" s="5"/>
      <c r="U67" s="5"/>
      <c r="V67" s="5"/>
      <c r="W67" s="5"/>
      <c r="X67" s="5"/>
      <c r="Y67" s="2"/>
      <c r="Z67" s="2"/>
      <c r="AA67" s="5"/>
    </row>
    <row r="68" spans="5:27">
      <c r="E68" s="5"/>
      <c r="F68" s="5"/>
      <c r="G68" s="5"/>
      <c r="H68" s="5"/>
      <c r="I68" s="5"/>
      <c r="J68" s="5"/>
      <c r="K68" s="5"/>
      <c r="L68" s="5"/>
      <c r="M68" s="5"/>
      <c r="N68" s="5"/>
      <c r="O68" s="5"/>
      <c r="P68" s="5"/>
      <c r="Q68" s="5"/>
      <c r="R68" s="5"/>
      <c r="S68" s="5"/>
      <c r="T68" s="5"/>
      <c r="U68" s="5"/>
      <c r="V68" s="5"/>
      <c r="W68" s="5"/>
      <c r="X68" s="5"/>
      <c r="Y68" s="2"/>
      <c r="Z68" s="2"/>
      <c r="AA68" s="5"/>
    </row>
    <row r="69" spans="5:27">
      <c r="E69" s="5"/>
      <c r="F69" s="5"/>
      <c r="G69" s="5"/>
      <c r="H69" s="5"/>
      <c r="I69" s="5"/>
      <c r="J69" s="5"/>
      <c r="K69" s="5"/>
      <c r="L69" s="5"/>
      <c r="M69" s="5"/>
      <c r="N69" s="5"/>
      <c r="O69" s="5"/>
      <c r="P69" s="5"/>
      <c r="Q69" s="5"/>
      <c r="R69" s="5"/>
      <c r="S69" s="5"/>
      <c r="T69" s="5"/>
      <c r="U69" s="5"/>
      <c r="V69" s="5"/>
      <c r="W69" s="5"/>
      <c r="X69" s="5"/>
      <c r="Y69" s="2"/>
      <c r="Z69" s="2"/>
      <c r="AA69" s="5"/>
    </row>
    <row r="70" spans="5:27">
      <c r="E70" s="5"/>
      <c r="F70" s="5"/>
      <c r="G70" s="5"/>
      <c r="H70" s="5"/>
      <c r="I70" s="5"/>
      <c r="J70" s="5"/>
      <c r="K70" s="5"/>
      <c r="L70" s="5"/>
      <c r="M70" s="5"/>
      <c r="N70" s="5"/>
      <c r="O70" s="5"/>
      <c r="P70" s="5"/>
      <c r="Q70" s="5"/>
      <c r="R70" s="5"/>
      <c r="S70" s="5"/>
      <c r="T70" s="5"/>
      <c r="U70" s="5"/>
      <c r="V70" s="5"/>
      <c r="W70" s="5"/>
      <c r="X70" s="5"/>
      <c r="Y70" s="2"/>
      <c r="Z70" s="2"/>
      <c r="AA70" s="5"/>
    </row>
    <row r="71" spans="5:27">
      <c r="E71" s="5"/>
      <c r="F71" s="5"/>
      <c r="G71" s="5"/>
      <c r="H71" s="5"/>
      <c r="I71" s="5"/>
      <c r="J71" s="5"/>
      <c r="K71" s="5"/>
      <c r="L71" s="5"/>
      <c r="M71" s="5"/>
      <c r="N71" s="5"/>
      <c r="O71" s="5"/>
      <c r="P71" s="5"/>
      <c r="Q71" s="5"/>
      <c r="R71" s="5"/>
      <c r="S71" s="5"/>
      <c r="T71" s="5"/>
      <c r="U71" s="5"/>
      <c r="V71" s="5"/>
      <c r="W71" s="5"/>
      <c r="X71" s="5"/>
      <c r="Y71" s="2"/>
      <c r="Z71" s="2"/>
      <c r="AA71" s="5"/>
    </row>
    <row r="72" spans="5:27">
      <c r="E72" s="5"/>
      <c r="F72" s="5"/>
      <c r="G72" s="5"/>
      <c r="H72" s="5"/>
      <c r="I72" s="5"/>
      <c r="J72" s="5"/>
      <c r="K72" s="5"/>
      <c r="L72" s="5"/>
      <c r="M72" s="5"/>
      <c r="N72" s="5"/>
      <c r="O72" s="5"/>
      <c r="P72" s="5"/>
      <c r="Q72" s="5"/>
      <c r="R72" s="5"/>
      <c r="S72" s="5"/>
      <c r="T72" s="5"/>
      <c r="U72" s="5"/>
      <c r="V72" s="5"/>
      <c r="W72" s="5"/>
      <c r="X72" s="5"/>
      <c r="Y72" s="2"/>
      <c r="Z72" s="2"/>
      <c r="AA72" s="5"/>
    </row>
    <row r="73" spans="5:27">
      <c r="E73" s="5"/>
      <c r="F73" s="5"/>
      <c r="G73" s="5"/>
      <c r="H73" s="5"/>
      <c r="I73" s="5"/>
      <c r="J73" s="5"/>
      <c r="K73" s="5"/>
      <c r="L73" s="5"/>
      <c r="M73" s="5"/>
      <c r="N73" s="5"/>
      <c r="O73" s="5"/>
      <c r="P73" s="5"/>
      <c r="Q73" s="5"/>
      <c r="R73" s="5"/>
      <c r="S73" s="5"/>
      <c r="T73" s="5"/>
      <c r="U73" s="5"/>
      <c r="V73" s="5"/>
      <c r="W73" s="5"/>
      <c r="X73" s="5"/>
      <c r="Y73" s="2"/>
      <c r="Z73" s="2"/>
      <c r="AA73" s="5"/>
    </row>
  </sheetData>
  <mergeCells count="29">
    <mergeCell ref="R12:R13"/>
    <mergeCell ref="W12:W13"/>
    <mergeCell ref="V12:V13"/>
    <mergeCell ref="U12:U13"/>
    <mergeCell ref="Y12:Y13"/>
    <mergeCell ref="C28:D28"/>
    <mergeCell ref="E28:H28"/>
    <mergeCell ref="E22:H22"/>
    <mergeCell ref="C20:H20"/>
    <mergeCell ref="O12:O13"/>
    <mergeCell ref="D12:D13"/>
    <mergeCell ref="C12:C13"/>
    <mergeCell ref="C22:D22"/>
    <mergeCell ref="Z12:Z13"/>
    <mergeCell ref="C11:S11"/>
    <mergeCell ref="S12:S13"/>
    <mergeCell ref="Q12:Q13"/>
    <mergeCell ref="H4:M4"/>
    <mergeCell ref="H7:M7"/>
    <mergeCell ref="H6:M6"/>
    <mergeCell ref="H5:M5"/>
    <mergeCell ref="F12:F13"/>
    <mergeCell ref="G12:G13"/>
    <mergeCell ref="H12:H13"/>
    <mergeCell ref="I12:I13"/>
    <mergeCell ref="K12:N12"/>
    <mergeCell ref="E12:E13"/>
    <mergeCell ref="U11:Z11"/>
    <mergeCell ref="X12:X13"/>
  </mergeCells>
  <dataValidations disablePrompts="1" count="1">
    <dataValidation type="list" allowBlank="1" showInputMessage="1" showErrorMessage="1" sqref="Y65384:Z65385 Y458600:Z458601 Y524136:Z524137 Y130920:Z130921 Y655208:Z655209 Y851816:Z851817 Y786280:Z786281 Y917352:Z917353 Y720744:Z720745 Y261992:Z261993 Y393064:Z393065 Y196456:Z196457 Y589672:Z589673 Y982888:Z982889 Y327528:Z327529" xr:uid="{00000000-0002-0000-0100-000000000000}">
      <formula1>#REF!</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O260"/>
  <sheetViews>
    <sheetView showGridLines="0" topLeftCell="F1" zoomScale="85" zoomScaleNormal="85" workbookViewId="0">
      <selection activeCell="G7" sqref="G7:J7"/>
    </sheetView>
  </sheetViews>
  <sheetFormatPr baseColWidth="10" defaultColWidth="11.42578125" defaultRowHeight="15"/>
  <cols>
    <col min="1" max="1" width="20.5703125" bestFit="1" customWidth="1"/>
    <col min="2" max="2" width="9.28515625" customWidth="1"/>
    <col min="3" max="3" width="8.28515625" customWidth="1"/>
    <col min="4" max="4" width="16.140625" bestFit="1" customWidth="1"/>
    <col min="5" max="5" width="18.85546875" style="30" customWidth="1"/>
    <col min="6" max="6" width="19.140625" style="30" customWidth="1"/>
    <col min="7" max="7" width="21.7109375" customWidth="1"/>
    <col min="8" max="8" width="15.28515625" bestFit="1" customWidth="1"/>
    <col min="9" max="9" width="17.85546875" bestFit="1" customWidth="1"/>
    <col min="10" max="10" width="15.28515625" bestFit="1" customWidth="1"/>
    <col min="11" max="11" width="20.5703125" customWidth="1"/>
    <col min="12" max="12" width="18" bestFit="1" customWidth="1"/>
    <col min="13" max="13" width="15" bestFit="1" customWidth="1"/>
    <col min="14" max="14" width="13.5703125" customWidth="1"/>
    <col min="15" max="15" width="18" bestFit="1" customWidth="1"/>
    <col min="16" max="93" width="11.42578125" style="5"/>
  </cols>
  <sheetData>
    <row r="1" spans="1:91" s="5" customFormat="1">
      <c r="E1" s="29"/>
      <c r="F1" s="29"/>
    </row>
    <row r="2" spans="1:91" s="5" customFormat="1">
      <c r="E2" s="29"/>
      <c r="F2" s="29"/>
    </row>
    <row r="3" spans="1:91" s="5" customFormat="1">
      <c r="B3" s="1"/>
      <c r="C3" s="1"/>
      <c r="D3" s="1"/>
      <c r="E3" s="47"/>
      <c r="F3" s="47"/>
      <c r="G3" s="728"/>
      <c r="H3" s="728"/>
      <c r="I3" s="1"/>
      <c r="K3" s="1"/>
      <c r="L3" s="1"/>
      <c r="M3" s="1"/>
      <c r="N3" s="1"/>
    </row>
    <row r="4" spans="1:91" s="5" customFormat="1">
      <c r="F4" s="1"/>
      <c r="G4" s="728" t="s">
        <v>104</v>
      </c>
      <c r="H4" s="728"/>
      <c r="I4" s="728"/>
      <c r="J4" s="728"/>
      <c r="K4" s="1"/>
      <c r="L4" s="1"/>
      <c r="M4" s="1"/>
      <c r="N4" s="1"/>
    </row>
    <row r="5" spans="1:91" s="5" customFormat="1">
      <c r="B5" s="1"/>
      <c r="C5" s="1"/>
      <c r="D5" s="1"/>
      <c r="F5" s="1"/>
      <c r="G5" s="728" t="s">
        <v>19</v>
      </c>
      <c r="H5" s="728"/>
      <c r="I5" s="728"/>
      <c r="J5" s="728"/>
      <c r="K5" s="1"/>
      <c r="L5" s="1"/>
      <c r="M5" s="1"/>
      <c r="N5" s="1"/>
    </row>
    <row r="6" spans="1:91" s="5" customFormat="1" ht="14.45" customHeight="1">
      <c r="F6" s="85"/>
      <c r="G6" s="759" t="s">
        <v>47</v>
      </c>
      <c r="H6" s="759"/>
      <c r="I6" s="759"/>
      <c r="J6" s="759"/>
      <c r="K6" s="1"/>
      <c r="L6" s="1"/>
      <c r="M6" s="1"/>
      <c r="N6" s="1"/>
    </row>
    <row r="7" spans="1:91" s="5" customFormat="1">
      <c r="F7" s="44"/>
      <c r="G7" s="760">
        <v>45291</v>
      </c>
      <c r="H7" s="760"/>
      <c r="I7" s="760"/>
      <c r="J7" s="760"/>
      <c r="K7" s="1"/>
      <c r="L7" s="1"/>
      <c r="M7" s="1"/>
      <c r="N7" s="1"/>
    </row>
    <row r="8" spans="1:91" s="5" customFormat="1">
      <c r="B8" s="1"/>
      <c r="C8" s="1"/>
      <c r="D8" s="1"/>
      <c r="E8" s="47"/>
      <c r="F8" s="47"/>
      <c r="G8" s="3"/>
      <c r="H8" s="3"/>
      <c r="I8" s="4"/>
      <c r="K8" s="1"/>
      <c r="L8" s="1"/>
      <c r="M8" s="1"/>
      <c r="N8" s="1"/>
      <c r="O8" s="1"/>
    </row>
    <row r="9" spans="1:91" s="5" customFormat="1">
      <c r="B9" s="1"/>
      <c r="C9" s="1"/>
      <c r="D9" s="1"/>
      <c r="E9" s="47"/>
      <c r="F9" s="47"/>
      <c r="G9" s="1"/>
      <c r="H9" s="3"/>
      <c r="I9" s="3"/>
      <c r="J9" s="3"/>
      <c r="K9" s="1"/>
      <c r="L9" s="1"/>
      <c r="M9" s="1"/>
      <c r="N9" s="1"/>
      <c r="O9" s="1"/>
    </row>
    <row r="10" spans="1:91" s="5" customFormat="1">
      <c r="B10" s="1"/>
      <c r="C10" s="1"/>
      <c r="D10" s="1"/>
      <c r="E10" s="47"/>
      <c r="F10" s="47"/>
      <c r="G10" s="1"/>
      <c r="K10" s="1"/>
      <c r="L10" s="1"/>
      <c r="M10" s="1"/>
      <c r="N10" s="1"/>
      <c r="O10" s="1"/>
    </row>
    <row r="11" spans="1:91" s="5" customFormat="1" ht="15.75" thickBot="1">
      <c r="B11" s="1"/>
      <c r="C11" s="1"/>
      <c r="D11" s="1"/>
      <c r="E11" s="47"/>
      <c r="F11" s="47"/>
      <c r="G11" s="1"/>
      <c r="K11" s="1"/>
      <c r="L11" s="1"/>
      <c r="M11" s="1"/>
      <c r="N11" s="1"/>
      <c r="O11" s="1"/>
    </row>
    <row r="12" spans="1:91" s="16" customFormat="1" ht="36" customHeight="1" thickBot="1">
      <c r="A12" s="381" t="s">
        <v>72</v>
      </c>
      <c r="B12" s="381" t="s">
        <v>26</v>
      </c>
      <c r="C12" s="381" t="s">
        <v>184</v>
      </c>
      <c r="D12" s="382" t="s">
        <v>27</v>
      </c>
      <c r="E12" s="382" t="s">
        <v>71</v>
      </c>
      <c r="F12" s="382" t="s">
        <v>144</v>
      </c>
      <c r="G12" s="381" t="s">
        <v>48</v>
      </c>
      <c r="H12" s="381" t="s">
        <v>49</v>
      </c>
      <c r="I12" s="381" t="s">
        <v>50</v>
      </c>
      <c r="J12" s="381" t="s">
        <v>49</v>
      </c>
      <c r="K12" s="381" t="s">
        <v>51</v>
      </c>
      <c r="L12" s="382" t="s">
        <v>185</v>
      </c>
      <c r="M12" s="382" t="s">
        <v>73</v>
      </c>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row>
    <row r="13" spans="1:91" s="28" customFormat="1" ht="33" customHeight="1" thickBot="1">
      <c r="A13" s="298" t="s">
        <v>198</v>
      </c>
      <c r="B13" s="214">
        <v>803</v>
      </c>
      <c r="C13" s="317">
        <v>1595</v>
      </c>
      <c r="D13" s="87">
        <v>2022</v>
      </c>
      <c r="E13" s="204">
        <v>22000000000</v>
      </c>
      <c r="F13" s="205">
        <v>21411634465</v>
      </c>
      <c r="G13" s="206">
        <v>21176106486</v>
      </c>
      <c r="H13" s="86">
        <v>45012</v>
      </c>
      <c r="I13" s="206"/>
      <c r="J13" s="207"/>
      <c r="K13" s="208">
        <f>+G13</f>
        <v>21176106486</v>
      </c>
      <c r="L13" s="209">
        <f>+F13-K13</f>
        <v>235527979</v>
      </c>
      <c r="M13" s="208">
        <f>+F13-K13-L13</f>
        <v>0</v>
      </c>
    </row>
    <row r="14" spans="1:91" ht="15.75" thickBot="1">
      <c r="A14" s="756" t="s">
        <v>52</v>
      </c>
      <c r="B14" s="757"/>
      <c r="C14" s="757"/>
      <c r="D14" s="757"/>
      <c r="E14" s="758"/>
      <c r="F14" s="210">
        <f>SUM(F13:F13)</f>
        <v>21411634465</v>
      </c>
      <c r="G14" s="211">
        <f>SUM(G13:G13)</f>
        <v>21176106486</v>
      </c>
      <c r="H14" s="212"/>
      <c r="I14" s="211">
        <f>SUM(I13:I13)</f>
        <v>0</v>
      </c>
      <c r="J14" s="211"/>
      <c r="K14" s="211">
        <f>SUM(K13:K13)</f>
        <v>21176106486</v>
      </c>
      <c r="L14" s="211">
        <f t="shared" ref="L14:M14" si="0">SUM(L13:L13)</f>
        <v>235527979</v>
      </c>
      <c r="M14" s="211">
        <f t="shared" si="0"/>
        <v>0</v>
      </c>
      <c r="O14" s="5"/>
    </row>
    <row r="15" spans="1:91" s="5" customFormat="1">
      <c r="E15" s="29"/>
      <c r="F15" s="29"/>
      <c r="G15" s="17"/>
      <c r="I15" s="31"/>
      <c r="K15" s="22"/>
      <c r="L15"/>
      <c r="M15"/>
      <c r="N15"/>
    </row>
    <row r="16" spans="1:91" s="5" customFormat="1">
      <c r="E16" s="29"/>
      <c r="F16" s="29"/>
      <c r="G16" s="17"/>
      <c r="I16" s="32"/>
      <c r="K16" s="18"/>
    </row>
    <row r="17" spans="5:12" s="5" customFormat="1">
      <c r="E17" s="29"/>
      <c r="F17" s="29"/>
      <c r="G17" s="17"/>
      <c r="L17" s="2"/>
    </row>
    <row r="18" spans="5:12" s="5" customFormat="1">
      <c r="E18" s="92"/>
      <c r="F18" s="29"/>
      <c r="G18" s="2"/>
    </row>
    <row r="19" spans="5:12" s="5" customFormat="1">
      <c r="E19" s="92"/>
      <c r="F19" s="29"/>
      <c r="G19" s="2"/>
    </row>
    <row r="20" spans="5:12" s="5" customFormat="1">
      <c r="E20" s="29"/>
      <c r="F20" s="29"/>
      <c r="G20" s="326"/>
    </row>
    <row r="21" spans="5:12" s="5" customFormat="1">
      <c r="E21" s="93"/>
      <c r="F21" s="29"/>
    </row>
    <row r="22" spans="5:12" s="5" customFormat="1">
      <c r="E22" s="29"/>
      <c r="F22" s="29"/>
    </row>
    <row r="23" spans="5:12" s="5" customFormat="1">
      <c r="E23" s="29"/>
      <c r="F23" s="29"/>
    </row>
    <row r="24" spans="5:12" s="5" customFormat="1">
      <c r="E24" s="29"/>
      <c r="F24" s="29"/>
    </row>
    <row r="25" spans="5:12" s="5" customFormat="1">
      <c r="E25" s="29"/>
      <c r="F25" s="29"/>
    </row>
    <row r="26" spans="5:12" s="5" customFormat="1">
      <c r="E26" s="29"/>
      <c r="F26" s="29"/>
    </row>
    <row r="27" spans="5:12" s="5" customFormat="1">
      <c r="E27" s="29"/>
      <c r="F27" s="29"/>
    </row>
    <row r="28" spans="5:12" s="5" customFormat="1">
      <c r="E28" s="29"/>
      <c r="F28" s="29"/>
    </row>
    <row r="29" spans="5:12" s="5" customFormat="1">
      <c r="E29" s="29"/>
      <c r="F29" s="29"/>
    </row>
    <row r="30" spans="5:12" s="5" customFormat="1">
      <c r="E30" s="29"/>
      <c r="F30" s="29"/>
    </row>
    <row r="31" spans="5:12" s="5" customFormat="1">
      <c r="E31" s="29"/>
      <c r="F31" s="29"/>
    </row>
    <row r="32" spans="5:12" s="5" customFormat="1">
      <c r="E32" s="29"/>
      <c r="F32" s="29"/>
    </row>
    <row r="33" spans="5:6" s="5" customFormat="1">
      <c r="E33" s="29"/>
      <c r="F33" s="29"/>
    </row>
    <row r="34" spans="5:6" s="5" customFormat="1">
      <c r="E34" s="29"/>
      <c r="F34" s="29"/>
    </row>
    <row r="35" spans="5:6" s="5" customFormat="1">
      <c r="E35" s="29"/>
      <c r="F35" s="29"/>
    </row>
    <row r="36" spans="5:6" s="5" customFormat="1">
      <c r="E36" s="29"/>
      <c r="F36" s="29"/>
    </row>
    <row r="37" spans="5:6" s="5" customFormat="1">
      <c r="E37" s="29"/>
      <c r="F37" s="29"/>
    </row>
    <row r="38" spans="5:6" s="5" customFormat="1">
      <c r="E38" s="29"/>
      <c r="F38" s="29"/>
    </row>
    <row r="39" spans="5:6" s="5" customFormat="1">
      <c r="E39" s="29"/>
      <c r="F39" s="29"/>
    </row>
    <row r="40" spans="5:6" s="5" customFormat="1">
      <c r="E40" s="29"/>
      <c r="F40" s="29"/>
    </row>
    <row r="41" spans="5:6" s="5" customFormat="1">
      <c r="E41" s="29"/>
      <c r="F41" s="29"/>
    </row>
    <row r="42" spans="5:6" s="5" customFormat="1">
      <c r="E42" s="29"/>
      <c r="F42" s="29"/>
    </row>
    <row r="43" spans="5:6" s="5" customFormat="1">
      <c r="E43" s="29"/>
      <c r="F43" s="29"/>
    </row>
    <row r="44" spans="5:6" s="5" customFormat="1">
      <c r="E44" s="29"/>
      <c r="F44" s="29"/>
    </row>
    <row r="45" spans="5:6" s="5" customFormat="1">
      <c r="E45" s="29"/>
      <c r="F45" s="29"/>
    </row>
    <row r="46" spans="5:6" s="5" customFormat="1">
      <c r="E46" s="29"/>
      <c r="F46" s="29"/>
    </row>
    <row r="47" spans="5:6" s="5" customFormat="1">
      <c r="E47" s="29"/>
      <c r="F47" s="29"/>
    </row>
    <row r="48" spans="5:6" s="5" customFormat="1">
      <c r="E48" s="29"/>
      <c r="F48" s="29"/>
    </row>
    <row r="49" spans="5:6" s="5" customFormat="1">
      <c r="E49" s="29"/>
      <c r="F49" s="29"/>
    </row>
    <row r="50" spans="5:6" s="5" customFormat="1">
      <c r="E50" s="29"/>
      <c r="F50" s="29"/>
    </row>
    <row r="51" spans="5:6" s="5" customFormat="1">
      <c r="E51" s="29"/>
      <c r="F51" s="29"/>
    </row>
    <row r="52" spans="5:6" s="5" customFormat="1">
      <c r="E52" s="29"/>
      <c r="F52" s="29"/>
    </row>
    <row r="53" spans="5:6" s="5" customFormat="1">
      <c r="E53" s="29"/>
      <c r="F53" s="29"/>
    </row>
    <row r="54" spans="5:6" s="5" customFormat="1">
      <c r="E54" s="29"/>
      <c r="F54" s="29"/>
    </row>
    <row r="55" spans="5:6" s="5" customFormat="1">
      <c r="E55" s="29"/>
      <c r="F55" s="29"/>
    </row>
    <row r="56" spans="5:6" s="5" customFormat="1">
      <c r="E56" s="29"/>
      <c r="F56" s="29"/>
    </row>
    <row r="57" spans="5:6" s="5" customFormat="1">
      <c r="E57" s="29"/>
      <c r="F57" s="29"/>
    </row>
    <row r="58" spans="5:6" s="5" customFormat="1">
      <c r="E58" s="29"/>
      <c r="F58" s="29"/>
    </row>
    <row r="59" spans="5:6" s="5" customFormat="1">
      <c r="E59" s="29"/>
      <c r="F59" s="29"/>
    </row>
    <row r="60" spans="5:6" s="5" customFormat="1">
      <c r="E60" s="29"/>
      <c r="F60" s="29"/>
    </row>
    <row r="61" spans="5:6" s="5" customFormat="1">
      <c r="E61" s="29"/>
      <c r="F61" s="29"/>
    </row>
    <row r="62" spans="5:6" s="5" customFormat="1">
      <c r="E62" s="29"/>
      <c r="F62" s="29"/>
    </row>
    <row r="63" spans="5:6" s="5" customFormat="1">
      <c r="E63" s="29"/>
      <c r="F63" s="29"/>
    </row>
    <row r="64" spans="5:6" s="5" customFormat="1">
      <c r="E64" s="29"/>
      <c r="F64" s="29"/>
    </row>
    <row r="65" spans="5:6" s="5" customFormat="1">
      <c r="E65" s="29"/>
      <c r="F65" s="29"/>
    </row>
    <row r="66" spans="5:6" s="5" customFormat="1">
      <c r="E66" s="29"/>
      <c r="F66" s="29"/>
    </row>
    <row r="67" spans="5:6" s="5" customFormat="1">
      <c r="E67" s="29"/>
      <c r="F67" s="29"/>
    </row>
    <row r="68" spans="5:6" s="5" customFormat="1">
      <c r="E68" s="29"/>
      <c r="F68" s="29"/>
    </row>
    <row r="69" spans="5:6" s="5" customFormat="1">
      <c r="E69" s="29"/>
      <c r="F69" s="29"/>
    </row>
    <row r="70" spans="5:6" s="5" customFormat="1">
      <c r="E70" s="29"/>
      <c r="F70" s="29"/>
    </row>
    <row r="71" spans="5:6" s="5" customFormat="1">
      <c r="E71" s="29"/>
      <c r="F71" s="29"/>
    </row>
    <row r="72" spans="5:6" s="5" customFormat="1">
      <c r="E72" s="29"/>
      <c r="F72" s="29"/>
    </row>
    <row r="73" spans="5:6" s="5" customFormat="1">
      <c r="E73" s="29"/>
      <c r="F73" s="29"/>
    </row>
    <row r="74" spans="5:6" s="5" customFormat="1">
      <c r="E74" s="29"/>
      <c r="F74" s="29"/>
    </row>
    <row r="75" spans="5:6" s="5" customFormat="1">
      <c r="E75" s="29"/>
      <c r="F75" s="29"/>
    </row>
    <row r="76" spans="5:6" s="5" customFormat="1">
      <c r="E76" s="29"/>
      <c r="F76" s="29"/>
    </row>
    <row r="77" spans="5:6" s="5" customFormat="1">
      <c r="E77" s="29"/>
      <c r="F77" s="29"/>
    </row>
    <row r="78" spans="5:6" s="5" customFormat="1">
      <c r="E78" s="29"/>
      <c r="F78" s="29"/>
    </row>
    <row r="79" spans="5:6" s="5" customFormat="1">
      <c r="E79" s="29"/>
      <c r="F79" s="29"/>
    </row>
    <row r="80" spans="5:6" s="5" customFormat="1">
      <c r="E80" s="29"/>
      <c r="F80" s="29"/>
    </row>
    <row r="81" spans="5:6" s="5" customFormat="1">
      <c r="E81" s="29"/>
      <c r="F81" s="29"/>
    </row>
    <row r="82" spans="5:6" s="5" customFormat="1">
      <c r="E82" s="29"/>
      <c r="F82" s="29"/>
    </row>
    <row r="83" spans="5:6" s="5" customFormat="1">
      <c r="E83" s="29"/>
      <c r="F83" s="29"/>
    </row>
    <row r="84" spans="5:6" s="5" customFormat="1">
      <c r="E84" s="29"/>
      <c r="F84" s="29"/>
    </row>
    <row r="85" spans="5:6" s="5" customFormat="1">
      <c r="E85" s="29"/>
      <c r="F85" s="29"/>
    </row>
    <row r="86" spans="5:6" s="5" customFormat="1">
      <c r="E86" s="29"/>
      <c r="F86" s="29"/>
    </row>
    <row r="87" spans="5:6" s="5" customFormat="1">
      <c r="E87" s="29"/>
      <c r="F87" s="29"/>
    </row>
    <row r="88" spans="5:6" s="5" customFormat="1">
      <c r="E88" s="29"/>
      <c r="F88" s="29"/>
    </row>
    <row r="89" spans="5:6" s="5" customFormat="1">
      <c r="E89" s="29"/>
      <c r="F89" s="29"/>
    </row>
    <row r="90" spans="5:6" s="5" customFormat="1">
      <c r="E90" s="29"/>
      <c r="F90" s="29"/>
    </row>
    <row r="91" spans="5:6" s="5" customFormat="1">
      <c r="E91" s="29"/>
      <c r="F91" s="29"/>
    </row>
    <row r="92" spans="5:6" s="5" customFormat="1">
      <c r="E92" s="29"/>
      <c r="F92" s="29"/>
    </row>
    <row r="93" spans="5:6" s="5" customFormat="1">
      <c r="E93" s="29"/>
      <c r="F93" s="29"/>
    </row>
    <row r="94" spans="5:6" s="5" customFormat="1">
      <c r="E94" s="29"/>
      <c r="F94" s="29"/>
    </row>
    <row r="95" spans="5:6" s="5" customFormat="1">
      <c r="E95" s="29"/>
      <c r="F95" s="29"/>
    </row>
    <row r="96" spans="5:6" s="5" customFormat="1">
      <c r="E96" s="29"/>
      <c r="F96" s="29"/>
    </row>
    <row r="97" spans="5:6" s="5" customFormat="1">
      <c r="E97" s="29"/>
      <c r="F97" s="29"/>
    </row>
    <row r="98" spans="5:6" s="5" customFormat="1">
      <c r="E98" s="29"/>
      <c r="F98" s="29"/>
    </row>
    <row r="99" spans="5:6" s="5" customFormat="1">
      <c r="E99" s="29"/>
      <c r="F99" s="29"/>
    </row>
    <row r="100" spans="5:6" s="5" customFormat="1">
      <c r="E100" s="29"/>
      <c r="F100" s="29"/>
    </row>
    <row r="101" spans="5:6" s="5" customFormat="1">
      <c r="E101" s="29"/>
      <c r="F101" s="29"/>
    </row>
    <row r="102" spans="5:6" s="5" customFormat="1">
      <c r="E102" s="29"/>
      <c r="F102" s="29"/>
    </row>
    <row r="103" spans="5:6" s="5" customFormat="1">
      <c r="E103" s="29"/>
      <c r="F103" s="29"/>
    </row>
    <row r="104" spans="5:6" s="5" customFormat="1">
      <c r="E104" s="29"/>
      <c r="F104" s="29"/>
    </row>
    <row r="105" spans="5:6" s="5" customFormat="1">
      <c r="E105" s="29"/>
      <c r="F105" s="29"/>
    </row>
    <row r="106" spans="5:6" s="5" customFormat="1">
      <c r="E106" s="29"/>
      <c r="F106" s="29"/>
    </row>
    <row r="107" spans="5:6" s="5" customFormat="1">
      <c r="E107" s="29"/>
      <c r="F107" s="29"/>
    </row>
    <row r="108" spans="5:6" s="5" customFormat="1">
      <c r="E108" s="29"/>
      <c r="F108" s="29"/>
    </row>
    <row r="109" spans="5:6" s="5" customFormat="1">
      <c r="E109" s="29"/>
      <c r="F109" s="29"/>
    </row>
    <row r="110" spans="5:6" s="5" customFormat="1">
      <c r="E110" s="29"/>
      <c r="F110" s="29"/>
    </row>
    <row r="111" spans="5:6" s="5" customFormat="1">
      <c r="E111" s="29"/>
      <c r="F111" s="29"/>
    </row>
    <row r="112" spans="5:6" s="5" customFormat="1">
      <c r="E112" s="29"/>
      <c r="F112" s="29"/>
    </row>
    <row r="113" spans="5:6" s="5" customFormat="1">
      <c r="E113" s="29"/>
      <c r="F113" s="29"/>
    </row>
    <row r="114" spans="5:6" s="5" customFormat="1">
      <c r="E114" s="29"/>
      <c r="F114" s="29"/>
    </row>
    <row r="115" spans="5:6" s="5" customFormat="1">
      <c r="E115" s="29"/>
      <c r="F115" s="29"/>
    </row>
    <row r="116" spans="5:6" s="5" customFormat="1">
      <c r="E116" s="29"/>
      <c r="F116" s="29"/>
    </row>
    <row r="117" spans="5:6" s="5" customFormat="1">
      <c r="E117" s="29"/>
      <c r="F117" s="29"/>
    </row>
    <row r="118" spans="5:6" s="5" customFormat="1">
      <c r="E118" s="29"/>
      <c r="F118" s="29"/>
    </row>
    <row r="119" spans="5:6" s="5" customFormat="1">
      <c r="E119" s="29"/>
      <c r="F119" s="29"/>
    </row>
    <row r="120" spans="5:6" s="5" customFormat="1">
      <c r="E120" s="29"/>
      <c r="F120" s="29"/>
    </row>
    <row r="121" spans="5:6" s="5" customFormat="1">
      <c r="E121" s="29"/>
      <c r="F121" s="29"/>
    </row>
    <row r="122" spans="5:6" s="5" customFormat="1">
      <c r="E122" s="29"/>
      <c r="F122" s="29"/>
    </row>
    <row r="123" spans="5:6" s="5" customFormat="1">
      <c r="E123" s="29"/>
      <c r="F123" s="29"/>
    </row>
    <row r="124" spans="5:6" s="5" customFormat="1">
      <c r="E124" s="29"/>
      <c r="F124" s="29"/>
    </row>
    <row r="125" spans="5:6" s="5" customFormat="1">
      <c r="E125" s="29"/>
      <c r="F125" s="29"/>
    </row>
    <row r="126" spans="5:6" s="5" customFormat="1">
      <c r="E126" s="29"/>
      <c r="F126" s="29"/>
    </row>
    <row r="127" spans="5:6" s="5" customFormat="1">
      <c r="E127" s="29"/>
      <c r="F127" s="29"/>
    </row>
    <row r="128" spans="5:6" s="5" customFormat="1">
      <c r="E128" s="29"/>
      <c r="F128" s="29"/>
    </row>
    <row r="129" spans="5:6" s="5" customFormat="1">
      <c r="E129" s="29"/>
      <c r="F129" s="29"/>
    </row>
    <row r="130" spans="5:6" s="5" customFormat="1">
      <c r="E130" s="29"/>
      <c r="F130" s="29"/>
    </row>
    <row r="131" spans="5:6" s="5" customFormat="1">
      <c r="E131" s="29"/>
      <c r="F131" s="29"/>
    </row>
    <row r="132" spans="5:6" s="5" customFormat="1">
      <c r="E132" s="29"/>
      <c r="F132" s="29"/>
    </row>
    <row r="133" spans="5:6" s="5" customFormat="1">
      <c r="E133" s="29"/>
      <c r="F133" s="29"/>
    </row>
    <row r="134" spans="5:6" s="5" customFormat="1">
      <c r="E134" s="29"/>
      <c r="F134" s="29"/>
    </row>
    <row r="135" spans="5:6" s="5" customFormat="1">
      <c r="E135" s="29"/>
      <c r="F135" s="29"/>
    </row>
    <row r="136" spans="5:6" s="5" customFormat="1">
      <c r="E136" s="29"/>
      <c r="F136" s="29"/>
    </row>
    <row r="137" spans="5:6" s="5" customFormat="1">
      <c r="E137" s="29"/>
      <c r="F137" s="29"/>
    </row>
    <row r="138" spans="5:6" s="5" customFormat="1">
      <c r="E138" s="29"/>
      <c r="F138" s="29"/>
    </row>
    <row r="139" spans="5:6" s="5" customFormat="1">
      <c r="E139" s="29"/>
      <c r="F139" s="29"/>
    </row>
    <row r="140" spans="5:6" s="5" customFormat="1">
      <c r="E140" s="29"/>
      <c r="F140" s="29"/>
    </row>
    <row r="141" spans="5:6" s="5" customFormat="1">
      <c r="E141" s="29"/>
      <c r="F141" s="29"/>
    </row>
    <row r="142" spans="5:6" s="5" customFormat="1">
      <c r="E142" s="29"/>
      <c r="F142" s="29"/>
    </row>
    <row r="143" spans="5:6" s="5" customFormat="1">
      <c r="E143" s="29"/>
      <c r="F143" s="29"/>
    </row>
    <row r="144" spans="5:6" s="5" customFormat="1">
      <c r="E144" s="29"/>
      <c r="F144" s="29"/>
    </row>
    <row r="145" spans="5:6" s="5" customFormat="1">
      <c r="E145" s="29"/>
      <c r="F145" s="29"/>
    </row>
    <row r="146" spans="5:6" s="5" customFormat="1">
      <c r="E146" s="29"/>
      <c r="F146" s="29"/>
    </row>
    <row r="147" spans="5:6" s="5" customFormat="1">
      <c r="E147" s="29"/>
      <c r="F147" s="29"/>
    </row>
    <row r="148" spans="5:6" s="5" customFormat="1">
      <c r="E148" s="29"/>
      <c r="F148" s="29"/>
    </row>
    <row r="149" spans="5:6" s="5" customFormat="1">
      <c r="E149" s="29"/>
      <c r="F149" s="29"/>
    </row>
    <row r="150" spans="5:6" s="5" customFormat="1">
      <c r="E150" s="29"/>
      <c r="F150" s="29"/>
    </row>
    <row r="151" spans="5:6" s="5" customFormat="1">
      <c r="E151" s="29"/>
      <c r="F151" s="29"/>
    </row>
    <row r="152" spans="5:6" s="5" customFormat="1">
      <c r="E152" s="29"/>
      <c r="F152" s="29"/>
    </row>
    <row r="153" spans="5:6" s="5" customFormat="1">
      <c r="E153" s="29"/>
      <c r="F153" s="29"/>
    </row>
    <row r="154" spans="5:6" s="5" customFormat="1">
      <c r="E154" s="29"/>
      <c r="F154" s="29"/>
    </row>
    <row r="155" spans="5:6" s="5" customFormat="1">
      <c r="E155" s="29"/>
      <c r="F155" s="29"/>
    </row>
    <row r="156" spans="5:6" s="5" customFormat="1">
      <c r="E156" s="29"/>
      <c r="F156" s="29"/>
    </row>
    <row r="157" spans="5:6" s="5" customFormat="1">
      <c r="E157" s="29"/>
      <c r="F157" s="29"/>
    </row>
    <row r="158" spans="5:6" s="5" customFormat="1">
      <c r="E158" s="29"/>
      <c r="F158" s="29"/>
    </row>
    <row r="159" spans="5:6" s="5" customFormat="1">
      <c r="E159" s="29"/>
      <c r="F159" s="29"/>
    </row>
    <row r="160" spans="5:6" s="5" customFormat="1">
      <c r="E160" s="29"/>
      <c r="F160" s="29"/>
    </row>
    <row r="161" spans="5:6" s="5" customFormat="1">
      <c r="E161" s="29"/>
      <c r="F161" s="29"/>
    </row>
    <row r="162" spans="5:6" s="5" customFormat="1">
      <c r="E162" s="29"/>
      <c r="F162" s="29"/>
    </row>
    <row r="163" spans="5:6" s="5" customFormat="1">
      <c r="E163" s="29"/>
      <c r="F163" s="29"/>
    </row>
    <row r="164" spans="5:6" s="5" customFormat="1">
      <c r="E164" s="29"/>
      <c r="F164" s="29"/>
    </row>
    <row r="165" spans="5:6" s="5" customFormat="1">
      <c r="E165" s="29"/>
      <c r="F165" s="29"/>
    </row>
    <row r="166" spans="5:6" s="5" customFormat="1">
      <c r="E166" s="29"/>
      <c r="F166" s="29"/>
    </row>
    <row r="167" spans="5:6" s="5" customFormat="1">
      <c r="E167" s="29"/>
      <c r="F167" s="29"/>
    </row>
    <row r="168" spans="5:6" s="5" customFormat="1">
      <c r="E168" s="29"/>
      <c r="F168" s="29"/>
    </row>
    <row r="169" spans="5:6" s="5" customFormat="1">
      <c r="E169" s="29"/>
      <c r="F169" s="29"/>
    </row>
    <row r="170" spans="5:6" s="5" customFormat="1">
      <c r="E170" s="29"/>
      <c r="F170" s="29"/>
    </row>
    <row r="171" spans="5:6" s="5" customFormat="1">
      <c r="E171" s="29"/>
      <c r="F171" s="29"/>
    </row>
    <row r="172" spans="5:6" s="5" customFormat="1">
      <c r="E172" s="29"/>
      <c r="F172" s="29"/>
    </row>
    <row r="173" spans="5:6" s="5" customFormat="1">
      <c r="E173" s="29"/>
      <c r="F173" s="29"/>
    </row>
    <row r="174" spans="5:6" s="5" customFormat="1">
      <c r="E174" s="29"/>
      <c r="F174" s="29"/>
    </row>
    <row r="175" spans="5:6" s="5" customFormat="1">
      <c r="E175" s="29"/>
      <c r="F175" s="29"/>
    </row>
    <row r="176" spans="5:6" s="5" customFormat="1">
      <c r="E176" s="29"/>
      <c r="F176" s="29"/>
    </row>
    <row r="177" spans="5:6" s="5" customFormat="1">
      <c r="E177" s="29"/>
      <c r="F177" s="29"/>
    </row>
    <row r="178" spans="5:6" s="5" customFormat="1">
      <c r="E178" s="29"/>
      <c r="F178" s="29"/>
    </row>
    <row r="179" spans="5:6" s="5" customFormat="1">
      <c r="E179" s="29"/>
      <c r="F179" s="29"/>
    </row>
    <row r="180" spans="5:6" s="5" customFormat="1">
      <c r="E180" s="29"/>
      <c r="F180" s="29"/>
    </row>
    <row r="181" spans="5:6" s="5" customFormat="1">
      <c r="E181" s="29"/>
      <c r="F181" s="29"/>
    </row>
    <row r="182" spans="5:6" s="5" customFormat="1">
      <c r="E182" s="29"/>
      <c r="F182" s="29"/>
    </row>
    <row r="183" spans="5:6" s="5" customFormat="1">
      <c r="E183" s="29"/>
      <c r="F183" s="29"/>
    </row>
    <row r="184" spans="5:6" s="5" customFormat="1">
      <c r="E184" s="29"/>
      <c r="F184" s="29"/>
    </row>
    <row r="185" spans="5:6" s="5" customFormat="1">
      <c r="E185" s="29"/>
      <c r="F185" s="29"/>
    </row>
    <row r="186" spans="5:6" s="5" customFormat="1">
      <c r="E186" s="29"/>
      <c r="F186" s="29"/>
    </row>
    <row r="187" spans="5:6" s="5" customFormat="1">
      <c r="E187" s="29"/>
      <c r="F187" s="29"/>
    </row>
    <row r="188" spans="5:6" s="5" customFormat="1">
      <c r="E188" s="29"/>
      <c r="F188" s="29"/>
    </row>
    <row r="189" spans="5:6" s="5" customFormat="1">
      <c r="E189" s="29"/>
      <c r="F189" s="29"/>
    </row>
    <row r="190" spans="5:6" s="5" customFormat="1">
      <c r="E190" s="29"/>
      <c r="F190" s="29"/>
    </row>
    <row r="191" spans="5:6" s="5" customFormat="1">
      <c r="E191" s="29"/>
      <c r="F191" s="29"/>
    </row>
    <row r="192" spans="5:6" s="5" customFormat="1">
      <c r="E192" s="29"/>
      <c r="F192" s="29"/>
    </row>
    <row r="193" spans="5:6" s="5" customFormat="1">
      <c r="E193" s="29"/>
      <c r="F193" s="29"/>
    </row>
    <row r="194" spans="5:6" s="5" customFormat="1">
      <c r="E194" s="29"/>
      <c r="F194" s="29"/>
    </row>
    <row r="195" spans="5:6" s="5" customFormat="1">
      <c r="E195" s="29"/>
      <c r="F195" s="29"/>
    </row>
    <row r="196" spans="5:6" s="5" customFormat="1">
      <c r="E196" s="29"/>
      <c r="F196" s="29"/>
    </row>
    <row r="197" spans="5:6" s="5" customFormat="1">
      <c r="E197" s="29"/>
      <c r="F197" s="29"/>
    </row>
    <row r="198" spans="5:6" s="5" customFormat="1">
      <c r="E198" s="29"/>
      <c r="F198" s="29"/>
    </row>
    <row r="199" spans="5:6" s="5" customFormat="1">
      <c r="E199" s="29"/>
      <c r="F199" s="29"/>
    </row>
    <row r="200" spans="5:6" s="5" customFormat="1">
      <c r="E200" s="29"/>
      <c r="F200" s="29"/>
    </row>
    <row r="201" spans="5:6" s="5" customFormat="1">
      <c r="E201" s="29"/>
      <c r="F201" s="29"/>
    </row>
    <row r="202" spans="5:6" s="5" customFormat="1">
      <c r="E202" s="29"/>
      <c r="F202" s="29"/>
    </row>
    <row r="203" spans="5:6" s="5" customFormat="1">
      <c r="E203" s="29"/>
      <c r="F203" s="29"/>
    </row>
    <row r="204" spans="5:6" s="5" customFormat="1">
      <c r="E204" s="29"/>
      <c r="F204" s="29"/>
    </row>
    <row r="205" spans="5:6" s="5" customFormat="1">
      <c r="E205" s="29"/>
      <c r="F205" s="29"/>
    </row>
    <row r="206" spans="5:6" s="5" customFormat="1">
      <c r="E206" s="29"/>
      <c r="F206" s="29"/>
    </row>
    <row r="207" spans="5:6" s="5" customFormat="1">
      <c r="E207" s="29"/>
      <c r="F207" s="29"/>
    </row>
    <row r="208" spans="5:6" s="5" customFormat="1">
      <c r="E208" s="29"/>
      <c r="F208" s="29"/>
    </row>
    <row r="209" spans="5:6" s="5" customFormat="1">
      <c r="E209" s="29"/>
      <c r="F209" s="29"/>
    </row>
    <row r="210" spans="5:6" s="5" customFormat="1">
      <c r="E210" s="29"/>
      <c r="F210" s="29"/>
    </row>
    <row r="211" spans="5:6" s="5" customFormat="1">
      <c r="E211" s="29"/>
      <c r="F211" s="29"/>
    </row>
    <row r="212" spans="5:6" s="5" customFormat="1">
      <c r="E212" s="29"/>
      <c r="F212" s="29"/>
    </row>
    <row r="213" spans="5:6" s="5" customFormat="1">
      <c r="E213" s="29"/>
      <c r="F213" s="29"/>
    </row>
    <row r="214" spans="5:6" s="5" customFormat="1">
      <c r="E214" s="29"/>
      <c r="F214" s="29"/>
    </row>
    <row r="215" spans="5:6" s="5" customFormat="1">
      <c r="E215" s="29"/>
      <c r="F215" s="29"/>
    </row>
    <row r="216" spans="5:6" s="5" customFormat="1">
      <c r="E216" s="29"/>
      <c r="F216" s="29"/>
    </row>
    <row r="217" spans="5:6" s="5" customFormat="1">
      <c r="E217" s="29"/>
      <c r="F217" s="29"/>
    </row>
    <row r="218" spans="5:6" s="5" customFormat="1">
      <c r="E218" s="29"/>
      <c r="F218" s="29"/>
    </row>
    <row r="219" spans="5:6" s="5" customFormat="1">
      <c r="E219" s="29"/>
      <c r="F219" s="29"/>
    </row>
    <row r="220" spans="5:6" s="5" customFormat="1">
      <c r="E220" s="29"/>
      <c r="F220" s="29"/>
    </row>
    <row r="221" spans="5:6" s="5" customFormat="1">
      <c r="E221" s="29"/>
      <c r="F221" s="29"/>
    </row>
    <row r="222" spans="5:6" s="5" customFormat="1">
      <c r="E222" s="29"/>
      <c r="F222" s="29"/>
    </row>
    <row r="223" spans="5:6" s="5" customFormat="1">
      <c r="E223" s="29"/>
      <c r="F223" s="29"/>
    </row>
    <row r="224" spans="5:6" s="5" customFormat="1">
      <c r="E224" s="29"/>
      <c r="F224" s="29"/>
    </row>
    <row r="225" spans="5:6" s="5" customFormat="1">
      <c r="E225" s="29"/>
      <c r="F225" s="29"/>
    </row>
    <row r="226" spans="5:6" s="5" customFormat="1">
      <c r="E226" s="29"/>
      <c r="F226" s="29"/>
    </row>
    <row r="227" spans="5:6" s="5" customFormat="1">
      <c r="E227" s="29"/>
      <c r="F227" s="29"/>
    </row>
    <row r="228" spans="5:6" s="5" customFormat="1">
      <c r="E228" s="29"/>
      <c r="F228" s="29"/>
    </row>
    <row r="229" spans="5:6" s="5" customFormat="1">
      <c r="E229" s="29"/>
      <c r="F229" s="29"/>
    </row>
    <row r="230" spans="5:6" s="5" customFormat="1">
      <c r="E230" s="29"/>
      <c r="F230" s="29"/>
    </row>
    <row r="231" spans="5:6" s="5" customFormat="1">
      <c r="E231" s="29"/>
      <c r="F231" s="29"/>
    </row>
    <row r="232" spans="5:6" s="5" customFormat="1">
      <c r="E232" s="29"/>
      <c r="F232" s="29"/>
    </row>
    <row r="233" spans="5:6" s="5" customFormat="1">
      <c r="E233" s="29"/>
      <c r="F233" s="29"/>
    </row>
    <row r="234" spans="5:6" s="5" customFormat="1">
      <c r="E234" s="29"/>
      <c r="F234" s="29"/>
    </row>
    <row r="235" spans="5:6" s="5" customFormat="1">
      <c r="E235" s="29"/>
      <c r="F235" s="29"/>
    </row>
    <row r="236" spans="5:6" s="5" customFormat="1">
      <c r="E236" s="29"/>
      <c r="F236" s="29"/>
    </row>
    <row r="237" spans="5:6" s="5" customFormat="1">
      <c r="E237" s="29"/>
      <c r="F237" s="29"/>
    </row>
    <row r="238" spans="5:6" s="5" customFormat="1">
      <c r="E238" s="29"/>
      <c r="F238" s="29"/>
    </row>
    <row r="239" spans="5:6" s="5" customFormat="1">
      <c r="E239" s="29"/>
      <c r="F239" s="29"/>
    </row>
    <row r="240" spans="5:6" s="5" customFormat="1">
      <c r="E240" s="29"/>
      <c r="F240" s="29"/>
    </row>
    <row r="241" spans="5:15" s="5" customFormat="1">
      <c r="E241" s="29"/>
      <c r="F241" s="29"/>
    </row>
    <row r="242" spans="5:15" s="5" customFormat="1">
      <c r="E242" s="29"/>
      <c r="F242" s="29"/>
    </row>
    <row r="243" spans="5:15" s="5" customFormat="1">
      <c r="E243" s="29"/>
      <c r="F243" s="29"/>
    </row>
    <row r="244" spans="5:15" s="5" customFormat="1">
      <c r="E244" s="29"/>
      <c r="F244" s="29"/>
    </row>
    <row r="245" spans="5:15" s="5" customFormat="1">
      <c r="E245" s="29"/>
      <c r="F245" s="29"/>
    </row>
    <row r="246" spans="5:15" s="5" customFormat="1">
      <c r="E246" s="29"/>
      <c r="F246" s="29"/>
    </row>
    <row r="247" spans="5:15" s="5" customFormat="1">
      <c r="E247" s="29"/>
      <c r="F247" s="29"/>
    </row>
    <row r="248" spans="5:15" s="5" customFormat="1">
      <c r="E248" s="29"/>
      <c r="F248" s="29"/>
    </row>
    <row r="249" spans="5:15" s="5" customFormat="1">
      <c r="E249" s="29"/>
      <c r="F249" s="29"/>
      <c r="J249"/>
      <c r="K249"/>
      <c r="L249"/>
      <c r="M249"/>
      <c r="N249"/>
      <c r="O249"/>
    </row>
    <row r="250" spans="5:15" s="5" customFormat="1">
      <c r="E250" s="29"/>
      <c r="F250" s="29"/>
      <c r="J250"/>
      <c r="K250"/>
      <c r="L250"/>
      <c r="M250"/>
      <c r="N250"/>
      <c r="O250"/>
    </row>
    <row r="251" spans="5:15" s="5" customFormat="1">
      <c r="E251" s="29"/>
      <c r="F251" s="29"/>
      <c r="J251"/>
      <c r="K251"/>
      <c r="L251"/>
      <c r="M251"/>
      <c r="N251"/>
      <c r="O251"/>
    </row>
    <row r="252" spans="5:15" s="5" customFormat="1">
      <c r="E252" s="29"/>
      <c r="F252" s="29"/>
      <c r="J252"/>
      <c r="K252"/>
      <c r="L252"/>
      <c r="M252"/>
      <c r="N252"/>
      <c r="O252"/>
    </row>
    <row r="253" spans="5:15" s="5" customFormat="1">
      <c r="E253" s="29"/>
      <c r="F253" s="29"/>
      <c r="J253"/>
      <c r="K253"/>
      <c r="L253"/>
      <c r="M253"/>
      <c r="N253"/>
      <c r="O253"/>
    </row>
    <row r="254" spans="5:15" s="5" customFormat="1">
      <c r="E254" s="29"/>
      <c r="F254" s="29"/>
      <c r="J254"/>
      <c r="K254"/>
      <c r="L254"/>
      <c r="M254"/>
      <c r="N254"/>
      <c r="O254"/>
    </row>
    <row r="255" spans="5:15" s="5" customFormat="1">
      <c r="E255" s="29"/>
      <c r="F255" s="29"/>
      <c r="J255"/>
      <c r="K255"/>
      <c r="L255"/>
      <c r="M255"/>
      <c r="N255"/>
      <c r="O255"/>
    </row>
    <row r="256" spans="5:15" s="5" customFormat="1">
      <c r="E256" s="29"/>
      <c r="F256" s="29"/>
      <c r="J256"/>
      <c r="K256"/>
      <c r="L256"/>
      <c r="M256"/>
      <c r="N256"/>
      <c r="O256"/>
    </row>
    <row r="257" spans="5:15" s="5" customFormat="1">
      <c r="E257" s="29"/>
      <c r="F257" s="29"/>
      <c r="J257"/>
      <c r="K257"/>
      <c r="L257"/>
      <c r="M257"/>
      <c r="N257"/>
      <c r="O257"/>
    </row>
    <row r="258" spans="5:15" s="5" customFormat="1">
      <c r="E258" s="29"/>
      <c r="F258" s="29"/>
      <c r="J258"/>
      <c r="K258"/>
      <c r="L258"/>
      <c r="M258"/>
      <c r="N258"/>
      <c r="O258"/>
    </row>
    <row r="259" spans="5:15" s="5" customFormat="1">
      <c r="E259" s="29"/>
      <c r="F259" s="29"/>
      <c r="J259"/>
      <c r="K259"/>
      <c r="L259"/>
      <c r="M259"/>
      <c r="N259"/>
      <c r="O259"/>
    </row>
    <row r="260" spans="5:15" s="5" customFormat="1">
      <c r="E260" s="29"/>
      <c r="F260" s="29"/>
      <c r="J260"/>
      <c r="K260"/>
      <c r="L260"/>
      <c r="M260"/>
      <c r="N260"/>
      <c r="O260"/>
    </row>
  </sheetData>
  <sortState xmlns:xlrd2="http://schemas.microsoft.com/office/spreadsheetml/2017/richdata2" ref="B13:J13">
    <sortCondition ref="B13"/>
  </sortState>
  <mergeCells count="6">
    <mergeCell ref="A14:E14"/>
    <mergeCell ref="G3:H3"/>
    <mergeCell ref="G4:J4"/>
    <mergeCell ref="G5:J5"/>
    <mergeCell ref="G6:J6"/>
    <mergeCell ref="G7:J7"/>
  </mergeCells>
  <pageMargins left="0.7" right="0.7" top="0.75" bottom="0.75" header="0.3" footer="0.3"/>
  <pageSetup scale="10" fitToHeight="0"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E76"/>
  <sheetViews>
    <sheetView showGridLines="0" topLeftCell="J1" zoomScale="70" zoomScaleNormal="70" workbookViewId="0">
      <selection activeCell="S18" sqref="S18"/>
    </sheetView>
  </sheetViews>
  <sheetFormatPr baseColWidth="10" defaultColWidth="11.5703125" defaultRowHeight="15"/>
  <cols>
    <col min="1" max="1" width="28.85546875" style="16" bestFit="1" customWidth="1"/>
    <col min="2" max="2" width="7.42578125" style="16" bestFit="1" customWidth="1"/>
    <col min="3" max="3" width="6" style="16" bestFit="1" customWidth="1"/>
    <col min="4" max="4" width="13" style="16" customWidth="1"/>
    <col min="5" max="5" width="12.28515625" style="16" bestFit="1" customWidth="1"/>
    <col min="6" max="6" width="13.85546875" style="16" bestFit="1" customWidth="1"/>
    <col min="7" max="7" width="26.85546875" style="16" bestFit="1" customWidth="1"/>
    <col min="8" max="8" width="18.5703125" style="16" customWidth="1"/>
    <col min="9" max="9" width="31" bestFit="1" customWidth="1"/>
    <col min="10" max="10" width="82.42578125" style="16" customWidth="1"/>
    <col min="11" max="11" width="11.140625" style="16" customWidth="1"/>
    <col min="12" max="12" width="26" style="37" bestFit="1" customWidth="1"/>
    <col min="13" max="13" width="25.7109375" style="16" bestFit="1" customWidth="1"/>
    <col min="14" max="14" width="34.42578125" style="16" customWidth="1"/>
    <col min="15" max="15" width="16.7109375" style="16" customWidth="1"/>
    <col min="16" max="16" width="27.28515625" style="16" customWidth="1"/>
    <col min="17" max="17" width="25.7109375" style="16" customWidth="1"/>
    <col min="18" max="18" width="24.42578125" style="37" customWidth="1"/>
    <col min="19" max="19" width="31.5703125" style="16" customWidth="1"/>
    <col min="20" max="20" width="17.85546875" style="16" customWidth="1"/>
    <col min="21" max="21" width="16.5703125" customWidth="1"/>
    <col min="22" max="22" width="22.7109375" customWidth="1"/>
    <col min="23" max="23" width="19.140625" style="24" customWidth="1"/>
    <col min="24" max="24" width="19.7109375" customWidth="1"/>
    <col min="25" max="25" width="22.7109375" style="24" customWidth="1"/>
    <col min="26" max="26" width="19.140625" customWidth="1"/>
    <col min="27" max="27" width="15.85546875" customWidth="1"/>
    <col min="28" max="28" width="19.7109375" style="24" customWidth="1"/>
    <col min="29" max="29" width="21.28515625" style="5" customWidth="1"/>
    <col min="30" max="30" width="30.140625" style="5" customWidth="1"/>
    <col min="31" max="31" width="25" style="5" customWidth="1"/>
    <col min="32" max="32" width="22.7109375" style="22" customWidth="1"/>
    <col min="33" max="33" width="21" style="5" customWidth="1"/>
    <col min="34" max="34" width="17.28515625" style="5" bestFit="1" customWidth="1"/>
    <col min="35" max="35" width="26.42578125" style="5" customWidth="1"/>
    <col min="36" max="36" width="22" style="5" customWidth="1"/>
    <col min="37" max="37" width="11.42578125" style="5"/>
    <col min="38" max="38" width="20.28515625" style="5" customWidth="1"/>
    <col min="39" max="102" width="11.42578125" style="5"/>
  </cols>
  <sheetData>
    <row r="1" spans="1:291" s="5" customFormat="1">
      <c r="A1" s="12"/>
      <c r="B1" s="12"/>
      <c r="C1" s="12"/>
      <c r="D1" s="12"/>
      <c r="E1" s="12"/>
      <c r="F1" s="12"/>
      <c r="G1" s="12"/>
      <c r="H1" s="12"/>
      <c r="J1" s="12"/>
      <c r="K1" s="12"/>
      <c r="L1" s="36"/>
      <c r="M1" s="13"/>
      <c r="N1" s="13"/>
      <c r="O1" s="12"/>
      <c r="P1" s="12"/>
      <c r="Q1" s="12"/>
      <c r="R1" s="36"/>
      <c r="S1" s="12"/>
      <c r="T1" s="12"/>
      <c r="W1" s="23"/>
      <c r="Y1" s="23"/>
      <c r="AB1" s="23"/>
      <c r="AF1" s="22"/>
    </row>
    <row r="2" spans="1:291" s="5" customFormat="1">
      <c r="A2" s="12"/>
      <c r="B2" s="12"/>
      <c r="C2" s="12"/>
      <c r="D2" s="12"/>
      <c r="E2" s="12"/>
      <c r="F2" s="12"/>
      <c r="G2" s="12"/>
      <c r="H2" s="12"/>
      <c r="J2" s="3"/>
      <c r="K2" s="3"/>
      <c r="L2" s="46"/>
      <c r="M2" s="12"/>
      <c r="N2" s="11"/>
      <c r="O2" s="12"/>
      <c r="P2" s="12"/>
      <c r="Q2" s="12"/>
      <c r="R2" s="36"/>
      <c r="S2" s="12"/>
      <c r="T2" s="12"/>
      <c r="W2" s="23"/>
      <c r="Y2" s="23"/>
      <c r="AB2" s="23"/>
      <c r="AF2" s="22"/>
    </row>
    <row r="3" spans="1:291" s="5" customFormat="1" ht="18.75" customHeight="1">
      <c r="B3" s="1"/>
      <c r="C3" s="1"/>
      <c r="D3" s="1"/>
      <c r="E3" s="1"/>
      <c r="F3" s="1"/>
      <c r="G3" s="1"/>
      <c r="H3" s="761" t="s">
        <v>104</v>
      </c>
      <c r="I3" s="761"/>
      <c r="J3" s="761"/>
      <c r="K3" s="761"/>
      <c r="L3" s="761"/>
      <c r="M3" s="761"/>
      <c r="N3" s="761"/>
      <c r="O3" s="1"/>
      <c r="P3" s="1"/>
      <c r="Q3" s="1"/>
      <c r="R3" s="47"/>
      <c r="S3" s="1"/>
      <c r="T3" s="1"/>
      <c r="U3" s="1"/>
      <c r="V3" s="1"/>
      <c r="W3" s="1"/>
      <c r="X3" s="1"/>
      <c r="Y3" s="1"/>
      <c r="Z3" s="1"/>
      <c r="AA3" s="1"/>
      <c r="AB3" s="1"/>
      <c r="AC3" s="1"/>
      <c r="AD3" s="1"/>
      <c r="AF3" s="22"/>
    </row>
    <row r="4" spans="1:291" s="5" customFormat="1" ht="18.75">
      <c r="B4" s="1"/>
      <c r="C4" s="1"/>
      <c r="D4" s="1"/>
      <c r="E4" s="1"/>
      <c r="F4" s="1"/>
      <c r="G4" s="1"/>
      <c r="H4" s="764" t="s">
        <v>19</v>
      </c>
      <c r="I4" s="764"/>
      <c r="J4" s="764"/>
      <c r="K4" s="764"/>
      <c r="L4" s="764"/>
      <c r="M4" s="764"/>
      <c r="N4" s="764"/>
      <c r="O4" s="1"/>
      <c r="P4" s="1"/>
      <c r="Q4" s="1"/>
      <c r="R4" s="47"/>
      <c r="S4" s="1"/>
      <c r="T4" s="1"/>
      <c r="U4" s="1"/>
      <c r="V4" s="1"/>
      <c r="W4" s="1"/>
      <c r="X4" s="1"/>
      <c r="Y4" s="1"/>
      <c r="Z4" s="1"/>
      <c r="AA4" s="1"/>
      <c r="AB4" s="1"/>
      <c r="AC4" s="1"/>
      <c r="AD4" s="1"/>
      <c r="AF4" s="22"/>
    </row>
    <row r="5" spans="1:291" ht="18.75">
      <c r="A5" s="5"/>
      <c r="B5" s="26"/>
      <c r="C5" s="26"/>
      <c r="D5" s="26"/>
      <c r="E5" s="26"/>
      <c r="F5" s="26"/>
      <c r="G5" s="26"/>
      <c r="H5" s="764" t="s">
        <v>251</v>
      </c>
      <c r="I5" s="764"/>
      <c r="J5" s="764"/>
      <c r="K5" s="764"/>
      <c r="L5" s="764"/>
      <c r="M5" s="764"/>
      <c r="N5" s="764"/>
      <c r="O5" s="26"/>
      <c r="P5" s="26"/>
      <c r="Q5" s="26"/>
      <c r="R5" s="39"/>
      <c r="S5" s="26"/>
      <c r="T5" s="26"/>
      <c r="U5" s="26"/>
      <c r="V5" s="26"/>
      <c r="W5" s="26"/>
      <c r="X5" s="26"/>
      <c r="Y5" s="26"/>
      <c r="Z5" s="26"/>
      <c r="AA5" s="26"/>
      <c r="AB5" s="26"/>
      <c r="AC5" s="26"/>
      <c r="AD5" s="26"/>
      <c r="AE5"/>
      <c r="AF5" s="40"/>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row>
    <row r="6" spans="1:291" s="8" customFormat="1" ht="19.5" thickBot="1">
      <c r="A6" s="9"/>
      <c r="B6" s="25"/>
      <c r="C6" s="25"/>
      <c r="D6" s="25"/>
      <c r="E6" s="25"/>
      <c r="F6" s="25"/>
      <c r="G6" s="25"/>
      <c r="H6" s="762" t="s">
        <v>403</v>
      </c>
      <c r="I6" s="762"/>
      <c r="J6" s="762"/>
      <c r="K6" s="762"/>
      <c r="L6" s="762"/>
      <c r="M6" s="762"/>
      <c r="N6" s="762"/>
      <c r="O6" s="25"/>
      <c r="P6" s="25"/>
      <c r="Q6" s="25"/>
      <c r="R6" s="38"/>
      <c r="S6" s="25"/>
      <c r="T6" s="25"/>
      <c r="U6" s="25"/>
      <c r="V6" s="25"/>
      <c r="W6" s="25"/>
      <c r="X6" s="25"/>
      <c r="Y6" s="25"/>
      <c r="Z6" s="25"/>
      <c r="AA6" s="25"/>
      <c r="AB6" s="25"/>
      <c r="AC6" s="25"/>
      <c r="AD6" s="25"/>
      <c r="AE6" s="9"/>
      <c r="AF6" s="41"/>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row>
    <row r="7" spans="1:291" s="5" customFormat="1">
      <c r="A7" s="12"/>
      <c r="B7" s="12"/>
      <c r="C7" s="12"/>
      <c r="D7" s="10"/>
      <c r="E7" s="10"/>
      <c r="F7" s="10"/>
      <c r="G7" s="531"/>
      <c r="H7" s="10"/>
      <c r="I7" s="6"/>
      <c r="J7" s="12"/>
      <c r="K7" s="12"/>
      <c r="L7" s="36"/>
      <c r="M7" s="12"/>
      <c r="N7" s="12"/>
      <c r="O7" s="12"/>
      <c r="P7" s="12"/>
      <c r="Q7" s="10" t="s">
        <v>20</v>
      </c>
      <c r="R7" s="36"/>
      <c r="S7" s="12"/>
      <c r="T7" s="12"/>
      <c r="W7" s="23"/>
      <c r="Y7" s="23"/>
      <c r="AB7" s="23"/>
      <c r="AF7" s="22"/>
    </row>
    <row r="8" spans="1:291" s="5" customFormat="1">
      <c r="A8" s="12"/>
      <c r="B8" s="12"/>
      <c r="C8" s="12"/>
      <c r="D8" s="10"/>
      <c r="E8" s="10"/>
      <c r="F8" s="10"/>
      <c r="G8" s="10" t="s">
        <v>334</v>
      </c>
      <c r="H8" s="10"/>
      <c r="I8" s="6"/>
      <c r="J8" s="12"/>
      <c r="K8" s="12"/>
      <c r="L8" s="36"/>
      <c r="M8" s="12"/>
      <c r="N8" s="12"/>
      <c r="O8" s="12"/>
      <c r="P8" s="12"/>
      <c r="Q8" s="10" t="s">
        <v>21</v>
      </c>
      <c r="R8" s="36"/>
      <c r="S8" s="12"/>
      <c r="T8" s="12"/>
      <c r="W8" s="23"/>
      <c r="Y8" s="23"/>
      <c r="AB8" s="23"/>
      <c r="AF8" s="22"/>
    </row>
    <row r="9" spans="1:291" s="5" customFormat="1">
      <c r="A9" s="12"/>
      <c r="B9" s="12"/>
      <c r="C9" s="12"/>
      <c r="D9" s="10"/>
      <c r="E9" s="10"/>
      <c r="F9" s="10"/>
      <c r="G9" s="539" t="s">
        <v>335</v>
      </c>
      <c r="H9" s="10"/>
      <c r="I9" s="6"/>
      <c r="J9" s="12"/>
      <c r="K9" s="12"/>
      <c r="L9" s="36"/>
      <c r="M9" s="12"/>
      <c r="N9" s="12"/>
      <c r="O9" s="12"/>
      <c r="P9" s="12"/>
      <c r="Q9" s="10" t="s">
        <v>22</v>
      </c>
      <c r="R9" s="36"/>
      <c r="S9" s="12"/>
      <c r="T9" s="12"/>
      <c r="W9" s="23"/>
      <c r="Y9" s="23"/>
      <c r="Z9" s="15"/>
      <c r="AB9" s="23"/>
      <c r="AF9" s="22"/>
    </row>
    <row r="10" spans="1:291" s="5" customFormat="1">
      <c r="A10" s="12"/>
      <c r="B10" s="12"/>
      <c r="C10" s="12"/>
      <c r="D10" s="10"/>
      <c r="E10" s="10"/>
      <c r="F10" s="10"/>
      <c r="G10" s="531"/>
      <c r="H10" s="10"/>
      <c r="I10" s="6"/>
      <c r="J10" s="12"/>
      <c r="K10" s="12"/>
      <c r="L10" s="36"/>
      <c r="M10" s="12"/>
      <c r="N10" s="12"/>
      <c r="O10" s="12"/>
      <c r="P10" s="12"/>
      <c r="Q10" s="10" t="s">
        <v>23</v>
      </c>
      <c r="R10" s="36"/>
      <c r="S10" s="12"/>
      <c r="T10" s="12"/>
      <c r="U10" s="17"/>
      <c r="W10" s="23"/>
      <c r="Y10" s="23"/>
      <c r="Z10" s="18"/>
      <c r="AB10" s="23"/>
      <c r="AF10" s="22"/>
    </row>
    <row r="11" spans="1:291" s="5" customFormat="1">
      <c r="A11" s="12"/>
      <c r="B11" s="12"/>
      <c r="C11" s="36"/>
      <c r="D11" s="12"/>
      <c r="E11" s="12"/>
      <c r="F11" s="12"/>
      <c r="G11" s="532"/>
      <c r="H11" s="12"/>
      <c r="I11" s="10"/>
      <c r="J11" s="36"/>
      <c r="K11" s="12"/>
      <c r="L11" s="12"/>
      <c r="N11" s="12"/>
      <c r="O11" s="12"/>
      <c r="P11" s="12"/>
      <c r="Q11" s="10" t="s">
        <v>24</v>
      </c>
      <c r="R11" s="36"/>
      <c r="S11" s="12"/>
      <c r="T11" s="12"/>
      <c r="U11" s="17"/>
      <c r="W11" s="23"/>
      <c r="X11" s="17"/>
      <c r="Y11" s="23"/>
      <c r="Z11" s="15"/>
      <c r="AB11" s="23"/>
      <c r="AF11" s="22"/>
    </row>
    <row r="12" spans="1:291" s="5" customFormat="1">
      <c r="A12" s="12"/>
      <c r="B12" s="12"/>
      <c r="C12" s="12"/>
      <c r="D12" s="10"/>
      <c r="E12" s="10"/>
      <c r="F12" s="10"/>
      <c r="G12" s="531"/>
      <c r="H12" s="10"/>
      <c r="I12" s="6"/>
      <c r="U12" s="17"/>
      <c r="W12" s="2"/>
      <c r="X12" s="17"/>
      <c r="Y12" s="23"/>
      <c r="Z12" s="15"/>
      <c r="AB12" s="23"/>
      <c r="AC12" s="17"/>
      <c r="AD12" s="18"/>
      <c r="AF12" s="22"/>
    </row>
    <row r="13" spans="1:291" s="5" customFormat="1">
      <c r="A13" s="12"/>
      <c r="B13" s="12"/>
      <c r="C13" s="12"/>
      <c r="D13" s="10"/>
      <c r="E13" s="10"/>
      <c r="F13" s="10"/>
      <c r="G13" s="531"/>
      <c r="H13" s="10"/>
      <c r="I13" s="6"/>
      <c r="J13" s="12"/>
      <c r="K13" s="12"/>
      <c r="L13" s="36"/>
      <c r="M13" s="12"/>
      <c r="N13" s="12"/>
      <c r="O13" s="12"/>
      <c r="P13" s="12"/>
      <c r="Q13" s="21"/>
      <c r="R13" s="36"/>
      <c r="S13" s="12"/>
      <c r="T13" s="12"/>
      <c r="U13" s="17"/>
      <c r="V13" s="7"/>
      <c r="W13" s="23"/>
      <c r="X13" s="17"/>
      <c r="Y13" s="23"/>
      <c r="Z13" s="17"/>
      <c r="AA13" s="17"/>
      <c r="AB13" s="23"/>
      <c r="AF13" s="22"/>
    </row>
    <row r="14" spans="1:291" s="5" customFormat="1" ht="15.75" thickBot="1">
      <c r="A14" s="12"/>
      <c r="B14" s="12"/>
      <c r="C14" s="12"/>
      <c r="D14" s="10"/>
      <c r="E14" s="10"/>
      <c r="F14" s="10"/>
      <c r="G14" s="531"/>
      <c r="H14" s="10"/>
      <c r="I14" s="6"/>
      <c r="J14" s="12"/>
      <c r="K14" s="12"/>
      <c r="L14" s="36"/>
      <c r="M14" s="12"/>
      <c r="N14" s="12"/>
      <c r="O14" s="12"/>
      <c r="P14" s="12"/>
      <c r="Q14" s="14"/>
      <c r="R14" s="36"/>
      <c r="S14" s="12"/>
      <c r="T14" s="12"/>
      <c r="V14" s="7"/>
      <c r="W14" s="23"/>
      <c r="Y14" s="23"/>
      <c r="AB14" s="23"/>
      <c r="AF14" s="22"/>
    </row>
    <row r="15" spans="1:291" s="386" customFormat="1" ht="67.5" customHeight="1" thickBot="1">
      <c r="A15" s="423" t="s">
        <v>25</v>
      </c>
      <c r="B15" s="424" t="s">
        <v>26</v>
      </c>
      <c r="C15" s="424" t="s">
        <v>184</v>
      </c>
      <c r="D15" s="424" t="s">
        <v>341</v>
      </c>
      <c r="E15" s="424" t="s">
        <v>27</v>
      </c>
      <c r="F15" s="424" t="s">
        <v>249</v>
      </c>
      <c r="G15" s="424" t="s">
        <v>28</v>
      </c>
      <c r="H15" s="424" t="s">
        <v>29</v>
      </c>
      <c r="I15" s="424" t="s">
        <v>30</v>
      </c>
      <c r="J15" s="424" t="s">
        <v>31</v>
      </c>
      <c r="K15" s="424" t="s">
        <v>79</v>
      </c>
      <c r="L15" s="424" t="s">
        <v>80</v>
      </c>
      <c r="M15" s="424" t="s">
        <v>32</v>
      </c>
      <c r="N15" s="424" t="s">
        <v>33</v>
      </c>
      <c r="O15" s="424" t="s">
        <v>3</v>
      </c>
      <c r="P15" s="424" t="s">
        <v>250</v>
      </c>
      <c r="Q15" s="424" t="s">
        <v>34</v>
      </c>
      <c r="R15" s="424" t="s">
        <v>35</v>
      </c>
      <c r="S15" s="424" t="s">
        <v>36</v>
      </c>
      <c r="T15" s="425" t="s">
        <v>37</v>
      </c>
      <c r="U15" s="413" t="s">
        <v>82</v>
      </c>
      <c r="V15" s="402" t="s">
        <v>38</v>
      </c>
      <c r="W15" s="402" t="s">
        <v>39</v>
      </c>
      <c r="X15" s="403" t="s">
        <v>40</v>
      </c>
      <c r="Y15" s="401" t="s">
        <v>41</v>
      </c>
      <c r="Z15" s="402" t="s">
        <v>39</v>
      </c>
      <c r="AA15" s="402" t="s">
        <v>82</v>
      </c>
      <c r="AB15" s="403" t="s">
        <v>40</v>
      </c>
      <c r="AC15" s="407" t="s">
        <v>42</v>
      </c>
      <c r="AD15" s="408" t="s">
        <v>43</v>
      </c>
      <c r="AE15" s="409" t="s">
        <v>44</v>
      </c>
      <c r="AF15" s="407" t="s">
        <v>83</v>
      </c>
      <c r="AG15" s="385"/>
      <c r="AH15" s="388" t="s">
        <v>45</v>
      </c>
    </row>
    <row r="16" spans="1:291" ht="66" customHeight="1" thickBot="1">
      <c r="A16" s="414" t="s">
        <v>198</v>
      </c>
      <c r="B16" s="415">
        <v>803</v>
      </c>
      <c r="C16" s="416">
        <v>1595</v>
      </c>
      <c r="D16" s="536">
        <v>1</v>
      </c>
      <c r="E16" s="415">
        <v>2022</v>
      </c>
      <c r="F16" s="415" t="s">
        <v>332</v>
      </c>
      <c r="G16" s="533">
        <v>17514029200</v>
      </c>
      <c r="H16" s="415" t="s">
        <v>334</v>
      </c>
      <c r="I16" s="417" t="s">
        <v>333</v>
      </c>
      <c r="J16" s="418" t="s">
        <v>336</v>
      </c>
      <c r="K16" s="418" t="s">
        <v>337</v>
      </c>
      <c r="L16" s="419" t="s">
        <v>338</v>
      </c>
      <c r="M16" s="419" t="s">
        <v>20</v>
      </c>
      <c r="N16" s="415" t="s">
        <v>339</v>
      </c>
      <c r="O16" s="420" t="s">
        <v>340</v>
      </c>
      <c r="P16" s="534">
        <v>17514029200</v>
      </c>
      <c r="Q16" s="535">
        <v>17273655800</v>
      </c>
      <c r="R16" s="421">
        <v>0</v>
      </c>
      <c r="S16" s="421">
        <f>+Q16+R16</f>
        <v>17273655800</v>
      </c>
      <c r="T16" s="422"/>
      <c r="U16" s="404"/>
      <c r="V16" s="405"/>
      <c r="W16" s="398"/>
      <c r="X16" s="406"/>
      <c r="Y16" s="397"/>
      <c r="Z16" s="398"/>
      <c r="AA16" s="399"/>
      <c r="AB16" s="400"/>
      <c r="AC16" s="109">
        <f>+V16+Y16</f>
        <v>0</v>
      </c>
      <c r="AD16" s="158">
        <f>+W16+Z16</f>
        <v>0</v>
      </c>
      <c r="AE16" s="94">
        <f>+S16-AC16</f>
        <v>17273655800</v>
      </c>
      <c r="AF16" s="410">
        <f>+(S16-AC16-AD16)-(AE16)</f>
        <v>0</v>
      </c>
      <c r="AG16" s="187"/>
      <c r="AH16" s="387">
        <f>+AC16/S16</f>
        <v>0</v>
      </c>
      <c r="AI16" s="45"/>
      <c r="AJ16" s="114"/>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row>
    <row r="17" spans="1:36" s="28" customFormat="1" ht="95.25" thickBot="1">
      <c r="A17" s="180" t="s">
        <v>198</v>
      </c>
      <c r="B17" s="181">
        <v>803</v>
      </c>
      <c r="C17" s="182">
        <v>1595</v>
      </c>
      <c r="D17" s="538">
        <v>2</v>
      </c>
      <c r="E17" s="181">
        <v>2022</v>
      </c>
      <c r="F17" s="181" t="s">
        <v>332</v>
      </c>
      <c r="G17" s="533">
        <v>1085073680</v>
      </c>
      <c r="H17" s="181" t="s">
        <v>335</v>
      </c>
      <c r="I17" s="417" t="s">
        <v>342</v>
      </c>
      <c r="J17" s="183" t="s">
        <v>343</v>
      </c>
      <c r="K17" s="418" t="s">
        <v>344</v>
      </c>
      <c r="L17" s="419" t="s">
        <v>338</v>
      </c>
      <c r="M17" s="184" t="s">
        <v>20</v>
      </c>
      <c r="N17" s="181" t="s">
        <v>345</v>
      </c>
      <c r="O17" s="185" t="s">
        <v>346</v>
      </c>
      <c r="P17" s="534">
        <v>1085043680</v>
      </c>
      <c r="Q17" s="535">
        <v>1013921237</v>
      </c>
      <c r="R17" s="186">
        <v>0</v>
      </c>
      <c r="S17" s="421">
        <f>+Q17+R17</f>
        <v>1013921237</v>
      </c>
      <c r="T17" s="389"/>
      <c r="U17" s="390"/>
      <c r="V17" s="391"/>
      <c r="W17" s="391"/>
      <c r="X17" s="392"/>
      <c r="Y17" s="393"/>
      <c r="Z17" s="394"/>
      <c r="AA17" s="395"/>
      <c r="AB17" s="396"/>
      <c r="AC17" s="411">
        <f>+V17+Y17</f>
        <v>0</v>
      </c>
      <c r="AD17" s="412">
        <f>+W17+Z17</f>
        <v>0</v>
      </c>
      <c r="AE17" s="94">
        <f>+S17-AC17</f>
        <v>1013921237</v>
      </c>
      <c r="AF17" s="410">
        <f>+(S17-AC17-AD17)-(AE17)</f>
        <v>0</v>
      </c>
      <c r="AG17" s="187"/>
      <c r="AH17" s="188">
        <f>+AC17/S17</f>
        <v>0</v>
      </c>
      <c r="AI17" s="187"/>
      <c r="AJ17" s="189"/>
    </row>
    <row r="18" spans="1:36">
      <c r="S18" s="45"/>
      <c r="V18" s="88"/>
      <c r="Y18" s="88"/>
      <c r="AC18" s="194">
        <f>SUM(AC16:AC17)</f>
        <v>0</v>
      </c>
      <c r="AD18" s="194">
        <f>SUM(AD16:AD17)</f>
        <v>0</v>
      </c>
      <c r="AE18" s="194">
        <f>SUM(AE16:AE17)</f>
        <v>18287577037</v>
      </c>
      <c r="AF18" s="195">
        <f>SUM(AF16:AF17)</f>
        <v>0</v>
      </c>
      <c r="AG18" s="95"/>
    </row>
    <row r="19" spans="1:36">
      <c r="G19" s="192"/>
      <c r="U19" s="33"/>
      <c r="V19" s="33"/>
      <c r="W19" s="33"/>
      <c r="X19" s="33"/>
      <c r="Y19" s="33"/>
      <c r="Z19" s="33"/>
      <c r="AA19" s="33"/>
      <c r="AB19" s="33"/>
      <c r="AC19" s="196"/>
      <c r="AD19" s="2"/>
    </row>
    <row r="20" spans="1:36">
      <c r="G20" s="190"/>
      <c r="Q20" s="190"/>
      <c r="S20" s="45"/>
      <c r="W20" s="33"/>
      <c r="Z20" s="35"/>
    </row>
    <row r="21" spans="1:36">
      <c r="G21" s="192"/>
      <c r="O21" s="33"/>
      <c r="P21" s="33"/>
      <c r="Q21" s="190"/>
      <c r="S21" s="45"/>
      <c r="W21" s="33"/>
      <c r="Y21" s="33"/>
      <c r="AE21" s="2"/>
    </row>
    <row r="22" spans="1:36">
      <c r="G22" s="192"/>
      <c r="S22" s="45"/>
      <c r="V22" s="88"/>
      <c r="W22" s="88"/>
      <c r="X22" s="35"/>
      <c r="Y22" s="88"/>
      <c r="Z22" s="88"/>
    </row>
    <row r="23" spans="1:36">
      <c r="G23" s="537"/>
      <c r="R23" s="193"/>
      <c r="S23" s="45"/>
    </row>
    <row r="24" spans="1:36">
      <c r="AD24" s="95"/>
      <c r="AE24" s="95"/>
      <c r="AF24" s="197"/>
      <c r="AG24" s="95"/>
    </row>
    <row r="25" spans="1:36">
      <c r="G25" s="537"/>
      <c r="AD25" s="763"/>
      <c r="AE25" s="763"/>
      <c r="AF25" s="197"/>
      <c r="AG25" s="95"/>
    </row>
    <row r="26" spans="1:36">
      <c r="X26" s="35"/>
      <c r="AD26" s="6"/>
      <c r="AE26" s="200"/>
      <c r="AF26" s="197"/>
      <c r="AG26" s="95"/>
    </row>
    <row r="27" spans="1:36">
      <c r="AD27" s="6"/>
      <c r="AE27" s="194"/>
      <c r="AF27" s="198"/>
      <c r="AG27" s="95"/>
    </row>
    <row r="28" spans="1:36">
      <c r="AD28" s="201"/>
      <c r="AE28" s="202"/>
      <c r="AF28" s="197"/>
      <c r="AG28" s="95"/>
    </row>
    <row r="29" spans="1:36">
      <c r="AD29" s="95"/>
      <c r="AE29" s="95"/>
      <c r="AF29" s="197"/>
      <c r="AG29" s="95"/>
    </row>
    <row r="30" spans="1:36">
      <c r="AD30" s="95"/>
      <c r="AE30" s="95"/>
      <c r="AF30" s="197"/>
      <c r="AG30" s="95"/>
    </row>
    <row r="31" spans="1:36">
      <c r="AC31"/>
      <c r="AD31" s="28"/>
      <c r="AE31" s="28"/>
      <c r="AF31" s="199"/>
      <c r="AG31" s="95"/>
    </row>
    <row r="32" spans="1:36">
      <c r="AC32" s="161"/>
      <c r="AD32" s="28"/>
      <c r="AE32" s="28"/>
      <c r="AF32" s="199"/>
      <c r="AG32" s="95"/>
    </row>
    <row r="33" spans="29:33">
      <c r="AC33" s="162"/>
      <c r="AD33" s="28"/>
      <c r="AE33" s="28"/>
      <c r="AF33" s="199"/>
      <c r="AG33" s="95"/>
    </row>
    <row r="34" spans="29:33">
      <c r="AC34" s="163"/>
      <c r="AD34"/>
      <c r="AE34" s="155"/>
      <c r="AF34" s="160"/>
    </row>
    <row r="35" spans="29:33">
      <c r="AC35" s="164"/>
      <c r="AD35"/>
      <c r="AE35" s="155"/>
      <c r="AF35" s="160"/>
    </row>
    <row r="36" spans="29:33">
      <c r="AC36" s="161"/>
      <c r="AD36"/>
      <c r="AE36"/>
      <c r="AF36" s="160"/>
    </row>
    <row r="37" spans="29:33">
      <c r="AC37" s="162"/>
      <c r="AD37"/>
      <c r="AE37" s="35"/>
      <c r="AF37" s="160"/>
    </row>
    <row r="38" spans="29:33">
      <c r="AC38" s="163"/>
      <c r="AD38"/>
      <c r="AE38"/>
      <c r="AF38" s="160"/>
    </row>
    <row r="39" spans="29:33">
      <c r="AC39" s="164"/>
      <c r="AD39"/>
      <c r="AE39"/>
      <c r="AF39" s="160"/>
    </row>
    <row r="40" spans="29:33">
      <c r="AC40" s="165"/>
      <c r="AD40"/>
      <c r="AE40"/>
      <c r="AF40" s="160"/>
    </row>
    <row r="41" spans="29:33">
      <c r="AC41" s="166"/>
      <c r="AD41"/>
      <c r="AE41"/>
      <c r="AF41" s="160"/>
    </row>
    <row r="42" spans="29:33">
      <c r="AC42" s="167"/>
      <c r="AD42"/>
      <c r="AE42"/>
      <c r="AF42" s="160"/>
    </row>
    <row r="43" spans="29:33">
      <c r="AC43" s="159"/>
      <c r="AD43"/>
      <c r="AE43"/>
      <c r="AF43" s="160"/>
    </row>
    <row r="44" spans="29:33">
      <c r="AC44" s="165"/>
      <c r="AD44"/>
      <c r="AE44"/>
      <c r="AF44" s="160"/>
    </row>
    <row r="45" spans="29:33">
      <c r="AC45" s="168"/>
      <c r="AD45"/>
      <c r="AE45"/>
      <c r="AF45" s="160"/>
    </row>
    <row r="46" spans="29:33">
      <c r="AC46" s="163"/>
      <c r="AD46"/>
      <c r="AE46"/>
      <c r="AF46" s="160"/>
    </row>
    <row r="47" spans="29:33">
      <c r="AC47" s="159"/>
      <c r="AD47"/>
      <c r="AE47"/>
      <c r="AF47" s="160"/>
    </row>
    <row r="48" spans="29:33">
      <c r="AC48" s="169"/>
      <c r="AD48"/>
      <c r="AE48"/>
      <c r="AF48" s="160"/>
    </row>
    <row r="49" spans="29:32">
      <c r="AC49" s="170"/>
      <c r="AD49"/>
      <c r="AE49"/>
      <c r="AF49" s="160"/>
    </row>
    <row r="50" spans="29:32">
      <c r="AC50" s="171"/>
      <c r="AD50"/>
      <c r="AE50"/>
      <c r="AF50" s="160"/>
    </row>
    <row r="51" spans="29:32">
      <c r="AC51" s="172"/>
      <c r="AD51"/>
      <c r="AE51"/>
      <c r="AF51" s="160"/>
    </row>
    <row r="52" spans="29:32">
      <c r="AC52" s="173"/>
      <c r="AD52"/>
      <c r="AE52"/>
      <c r="AF52" s="160"/>
    </row>
    <row r="53" spans="29:32">
      <c r="AC53" s="170"/>
      <c r="AD53"/>
      <c r="AE53"/>
      <c r="AF53" s="160"/>
    </row>
    <row r="54" spans="29:32">
      <c r="AC54" s="171"/>
      <c r="AD54"/>
      <c r="AE54"/>
      <c r="AF54" s="160"/>
    </row>
    <row r="55" spans="29:32">
      <c r="AC55" s="172"/>
      <c r="AD55"/>
      <c r="AE55"/>
      <c r="AF55" s="160"/>
    </row>
    <row r="56" spans="29:32">
      <c r="AC56" s="173"/>
      <c r="AD56"/>
      <c r="AE56"/>
      <c r="AF56" s="160"/>
    </row>
    <row r="57" spans="29:32">
      <c r="AC57" s="170"/>
      <c r="AD57"/>
      <c r="AE57"/>
      <c r="AF57" s="160"/>
    </row>
    <row r="58" spans="29:32">
      <c r="AC58" s="171"/>
      <c r="AD58"/>
      <c r="AE58"/>
      <c r="AF58" s="160"/>
    </row>
    <row r="59" spans="29:32">
      <c r="AC59" s="172"/>
      <c r="AD59"/>
      <c r="AE59"/>
      <c r="AF59" s="160"/>
    </row>
    <row r="60" spans="29:32">
      <c r="AC60" s="173"/>
      <c r="AD60"/>
      <c r="AE60"/>
      <c r="AF60" s="160"/>
    </row>
    <row r="61" spans="29:32">
      <c r="AC61" s="170"/>
      <c r="AD61"/>
      <c r="AE61"/>
      <c r="AF61" s="160"/>
    </row>
    <row r="62" spans="29:32">
      <c r="AC62" s="171"/>
      <c r="AD62"/>
      <c r="AE62"/>
      <c r="AF62" s="160"/>
    </row>
    <row r="63" spans="29:32">
      <c r="AC63" s="159"/>
      <c r="AD63"/>
      <c r="AE63"/>
      <c r="AF63" s="160"/>
    </row>
    <row r="64" spans="29:32">
      <c r="AC64" s="168"/>
      <c r="AD64"/>
      <c r="AE64"/>
      <c r="AF64" s="160"/>
    </row>
    <row r="65" spans="29:32">
      <c r="AC65" s="168"/>
      <c r="AD65"/>
      <c r="AE65"/>
      <c r="AF65" s="160"/>
    </row>
    <row r="66" spans="29:32">
      <c r="AC66" s="171"/>
      <c r="AD66"/>
      <c r="AE66"/>
      <c r="AF66" s="160"/>
    </row>
    <row r="67" spans="29:32">
      <c r="AC67" s="159"/>
      <c r="AD67"/>
      <c r="AE67"/>
      <c r="AF67" s="160"/>
    </row>
    <row r="68" spans="29:32">
      <c r="AC68" s="168"/>
      <c r="AD68"/>
      <c r="AE68"/>
      <c r="AF68" s="160"/>
    </row>
    <row r="69" spans="29:32">
      <c r="AC69" s="168"/>
      <c r="AD69"/>
      <c r="AE69"/>
      <c r="AF69" s="160"/>
    </row>
    <row r="70" spans="29:32">
      <c r="AC70" s="171"/>
      <c r="AD70"/>
      <c r="AE70"/>
      <c r="AF70" s="160"/>
    </row>
    <row r="71" spans="29:32">
      <c r="AC71" s="159"/>
      <c r="AD71"/>
      <c r="AE71"/>
      <c r="AF71" s="160"/>
    </row>
    <row r="72" spans="29:32">
      <c r="AC72" s="168"/>
      <c r="AD72"/>
      <c r="AE72"/>
      <c r="AF72" s="160"/>
    </row>
    <row r="73" spans="29:32">
      <c r="AC73" s="168"/>
      <c r="AD73"/>
      <c r="AE73"/>
      <c r="AF73" s="160"/>
    </row>
    <row r="74" spans="29:32">
      <c r="AC74" s="171"/>
      <c r="AD74" s="35"/>
      <c r="AE74"/>
      <c r="AF74" s="160"/>
    </row>
    <row r="75" spans="29:32">
      <c r="AC75" s="159"/>
      <c r="AD75"/>
      <c r="AE75"/>
      <c r="AF75" s="160"/>
    </row>
    <row r="76" spans="29:32">
      <c r="AC76"/>
      <c r="AD76"/>
      <c r="AE76"/>
      <c r="AF76" s="160"/>
    </row>
  </sheetData>
  <dataConsolidate/>
  <mergeCells count="5">
    <mergeCell ref="H3:N3"/>
    <mergeCell ref="H6:N6"/>
    <mergeCell ref="AD25:AE25"/>
    <mergeCell ref="H5:N5"/>
    <mergeCell ref="H4:N4"/>
  </mergeCells>
  <phoneticPr fontId="27" type="noConversion"/>
  <dataValidations count="2">
    <dataValidation type="list" allowBlank="1" showInputMessage="1" showErrorMessage="1" sqref="M16:M17" xr:uid="{00000000-0002-0000-0000-000000000000}">
      <formula1>$Q$7:$Q$12</formula1>
    </dataValidation>
    <dataValidation type="list" allowBlank="1" showInputMessage="1" showErrorMessage="1" sqref="H16:H17" xr:uid="{00000000-0002-0000-0000-000001000000}">
      <formula1>$G$8:$G$14</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FE0B7-9DC8-4D36-8B97-D31E256168E9}">
  <dimension ref="B1:F14"/>
  <sheetViews>
    <sheetView zoomScale="85" zoomScaleNormal="85" workbookViewId="0">
      <selection activeCell="D24" sqref="D24"/>
    </sheetView>
  </sheetViews>
  <sheetFormatPr baseColWidth="10" defaultRowHeight="15"/>
  <cols>
    <col min="1" max="1" width="6" style="83" customWidth="1"/>
    <col min="2" max="2" width="17.42578125" style="152" customWidth="1"/>
    <col min="3" max="3" width="57.85546875" style="83" bestFit="1" customWidth="1"/>
    <col min="4" max="4" width="19.85546875" style="83" bestFit="1" customWidth="1"/>
    <col min="5" max="5" width="22" style="83" bestFit="1" customWidth="1"/>
    <col min="6" max="6" width="34.7109375" style="83" customWidth="1"/>
    <col min="7" max="7" width="18.42578125" style="83" bestFit="1" customWidth="1"/>
    <col min="8" max="8" width="17.140625" style="83" bestFit="1" customWidth="1"/>
    <col min="9" max="16384" width="11.42578125" style="83"/>
  </cols>
  <sheetData>
    <row r="1" spans="2:6" ht="15.75" thickBot="1"/>
    <row r="2" spans="2:6" ht="82.5" customHeight="1" thickBot="1">
      <c r="B2" s="765" t="s">
        <v>109</v>
      </c>
      <c r="C2" s="766"/>
      <c r="D2" s="766"/>
      <c r="E2" s="766"/>
      <c r="F2" s="767"/>
    </row>
    <row r="3" spans="2:6" ht="15.75">
      <c r="B3" s="103"/>
      <c r="C3" s="104"/>
      <c r="D3" s="104"/>
      <c r="E3" s="104"/>
      <c r="F3" s="105"/>
    </row>
    <row r="4" spans="2:6" ht="16.5" thickBot="1">
      <c r="B4" s="103"/>
      <c r="C4" s="104"/>
      <c r="D4" s="104"/>
      <c r="E4" s="104"/>
      <c r="F4" s="105"/>
    </row>
    <row r="5" spans="2:6" ht="16.5" customHeight="1" thickBot="1">
      <c r="B5" s="103"/>
      <c r="C5" s="768"/>
      <c r="D5" s="769"/>
      <c r="E5" s="770"/>
      <c r="F5" s="105"/>
    </row>
    <row r="6" spans="2:6" ht="15.75">
      <c r="B6" s="103"/>
      <c r="C6" s="104"/>
      <c r="D6" s="104"/>
      <c r="E6" s="104"/>
      <c r="F6" s="105"/>
    </row>
    <row r="7" spans="2:6" ht="16.5" thickBot="1">
      <c r="B7" s="103"/>
      <c r="C7" s="104"/>
      <c r="D7" s="104"/>
      <c r="E7" s="104"/>
      <c r="F7" s="105"/>
    </row>
    <row r="8" spans="2:6" ht="16.5" thickBot="1">
      <c r="B8" s="103"/>
      <c r="C8" s="768" t="s">
        <v>97</v>
      </c>
      <c r="D8" s="769"/>
      <c r="E8" s="770"/>
      <c r="F8" s="105"/>
    </row>
    <row r="9" spans="2:6" ht="15.75">
      <c r="B9" s="103"/>
      <c r="C9" s="104"/>
      <c r="D9" s="104"/>
      <c r="E9" s="104"/>
      <c r="F9" s="105"/>
    </row>
    <row r="10" spans="2:6" ht="16.5" thickBot="1">
      <c r="B10" s="103"/>
      <c r="C10" s="104"/>
      <c r="D10" s="104"/>
      <c r="E10" s="104"/>
      <c r="F10" s="105"/>
    </row>
    <row r="11" spans="2:6" ht="16.5" thickBot="1">
      <c r="B11" s="99" t="s">
        <v>86</v>
      </c>
      <c r="C11" s="99" t="s">
        <v>59</v>
      </c>
      <c r="D11" s="99" t="s">
        <v>84</v>
      </c>
      <c r="E11" s="99" t="s">
        <v>85</v>
      </c>
      <c r="F11" s="99" t="s">
        <v>60</v>
      </c>
    </row>
    <row r="12" spans="2:6">
      <c r="B12" s="153"/>
      <c r="C12" s="106"/>
      <c r="D12" s="106"/>
      <c r="E12" s="107"/>
      <c r="F12" s="108"/>
    </row>
    <row r="13" spans="2:6" ht="15.75" thickBot="1">
      <c r="B13" s="154"/>
      <c r="C13" s="110"/>
      <c r="D13" s="110"/>
      <c r="E13" s="111"/>
      <c r="F13" s="112"/>
    </row>
    <row r="14" spans="2:6" ht="16.5" thickBot="1">
      <c r="B14" s="771"/>
      <c r="C14" s="772"/>
      <c r="D14" s="772"/>
      <c r="E14" s="773"/>
      <c r="F14" s="113">
        <f>+F13-D14+E14</f>
        <v>0</v>
      </c>
    </row>
  </sheetData>
  <mergeCells count="4">
    <mergeCell ref="B2:F2"/>
    <mergeCell ref="C5:E5"/>
    <mergeCell ref="C8:E8"/>
    <mergeCell ref="B14:E1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R44"/>
  <sheetViews>
    <sheetView zoomScaleNormal="100" workbookViewId="0">
      <selection activeCell="K23" sqref="K23"/>
    </sheetView>
  </sheetViews>
  <sheetFormatPr baseColWidth="10" defaultColWidth="11.42578125" defaultRowHeight="15"/>
  <cols>
    <col min="1" max="1" width="16.85546875" bestFit="1" customWidth="1"/>
    <col min="2" max="2" width="17.85546875" bestFit="1" customWidth="1"/>
    <col min="3" max="3" width="17.140625" customWidth="1"/>
    <col min="4" max="4" width="21.5703125" customWidth="1"/>
    <col min="5" max="5" width="16" customWidth="1"/>
    <col min="6" max="6" width="15.140625" bestFit="1" customWidth="1"/>
    <col min="7" max="8" width="16.85546875" bestFit="1" customWidth="1"/>
    <col min="9" max="9" width="15.140625" bestFit="1" customWidth="1"/>
    <col min="10" max="10" width="46.7109375" customWidth="1"/>
    <col min="11" max="11" width="17.5703125" customWidth="1"/>
    <col min="12" max="12" width="12.85546875" bestFit="1" customWidth="1"/>
    <col min="13" max="13" width="22.42578125" customWidth="1"/>
    <col min="14" max="14" width="13.140625" style="37" customWidth="1"/>
    <col min="15" max="15" width="19.140625" customWidth="1"/>
    <col min="16" max="16" width="17" customWidth="1"/>
    <col min="17" max="17" width="15.140625" bestFit="1" customWidth="1"/>
  </cols>
  <sheetData>
    <row r="2" spans="1:17">
      <c r="A2" s="779" t="s">
        <v>104</v>
      </c>
      <c r="B2" s="779"/>
      <c r="C2" s="779"/>
      <c r="D2" s="779"/>
      <c r="E2" s="779"/>
      <c r="F2" s="779"/>
      <c r="G2" s="779"/>
      <c r="H2" s="779"/>
      <c r="I2" s="779"/>
      <c r="J2" s="26"/>
      <c r="K2" s="26"/>
      <c r="L2" s="26"/>
      <c r="M2" s="26"/>
      <c r="N2" s="26"/>
      <c r="O2" s="26"/>
      <c r="P2" s="26"/>
      <c r="Q2" s="26"/>
    </row>
    <row r="3" spans="1:17">
      <c r="A3" s="779" t="s">
        <v>19</v>
      </c>
      <c r="B3" s="779"/>
      <c r="C3" s="779"/>
      <c r="D3" s="779"/>
      <c r="E3" s="779"/>
      <c r="F3" s="779"/>
      <c r="G3" s="779"/>
      <c r="H3" s="779"/>
      <c r="I3" s="779"/>
      <c r="J3" s="26"/>
      <c r="K3" s="26"/>
      <c r="L3" s="26"/>
      <c r="M3" s="26"/>
      <c r="N3" s="26"/>
      <c r="O3" s="26"/>
      <c r="P3" s="26"/>
      <c r="Q3" s="26"/>
    </row>
    <row r="4" spans="1:17">
      <c r="A4" s="779" t="s">
        <v>70</v>
      </c>
      <c r="B4" s="779"/>
      <c r="C4" s="779"/>
      <c r="D4" s="779"/>
      <c r="E4" s="779"/>
      <c r="F4" s="779"/>
      <c r="G4" s="779"/>
      <c r="H4" s="779"/>
      <c r="I4" s="779"/>
      <c r="J4" s="26"/>
      <c r="K4" s="26"/>
      <c r="L4" s="26"/>
      <c r="M4" s="26"/>
      <c r="N4" s="26"/>
      <c r="O4" s="26"/>
      <c r="P4" s="26"/>
      <c r="Q4" s="26"/>
    </row>
    <row r="5" spans="1:17">
      <c r="A5" s="780">
        <v>45291</v>
      </c>
      <c r="B5" s="780"/>
      <c r="C5" s="780"/>
      <c r="D5" s="780"/>
      <c r="E5" s="780"/>
      <c r="F5" s="780"/>
      <c r="G5" s="780"/>
      <c r="H5" s="780"/>
      <c r="I5" s="780"/>
      <c r="J5" s="221"/>
      <c r="K5" s="26"/>
      <c r="L5" s="26"/>
      <c r="M5" s="26"/>
      <c r="N5" s="26"/>
      <c r="O5" s="26"/>
      <c r="P5" s="26"/>
      <c r="Q5" s="26"/>
    </row>
    <row r="7" spans="1:17" ht="15.75" thickBot="1"/>
    <row r="8" spans="1:17" ht="15.75" thickBot="1">
      <c r="A8" s="530" t="s">
        <v>26</v>
      </c>
      <c r="B8" s="530" t="s">
        <v>77</v>
      </c>
      <c r="C8" s="529" t="s">
        <v>27</v>
      </c>
      <c r="D8" s="529" t="s">
        <v>112</v>
      </c>
      <c r="E8" s="219"/>
      <c r="F8" s="219"/>
      <c r="G8" s="219"/>
      <c r="H8" s="219"/>
      <c r="I8" s="219"/>
      <c r="J8" s="219"/>
      <c r="K8" s="219"/>
      <c r="L8" s="219"/>
      <c r="M8" s="219"/>
      <c r="N8" s="219"/>
      <c r="O8" s="219"/>
      <c r="P8" s="219"/>
    </row>
    <row r="9" spans="1:17" s="16" customFormat="1" ht="15.75" thickBot="1">
      <c r="A9" s="270">
        <v>803</v>
      </c>
      <c r="B9" s="271">
        <v>22000000000</v>
      </c>
      <c r="C9" s="272">
        <v>2022</v>
      </c>
      <c r="D9" s="218">
        <v>1378334139</v>
      </c>
      <c r="E9" s="178"/>
      <c r="F9" s="178"/>
      <c r="G9" s="178"/>
      <c r="H9" s="90"/>
      <c r="I9" s="90"/>
      <c r="J9" s="178"/>
      <c r="K9" s="90"/>
      <c r="L9" s="90"/>
      <c r="M9" s="177"/>
      <c r="N9" s="216"/>
      <c r="O9" s="90"/>
      <c r="P9" s="178"/>
      <c r="Q9" s="178"/>
    </row>
    <row r="10" spans="1:17" ht="15.75" thickBot="1">
      <c r="A10" s="776" t="s">
        <v>61</v>
      </c>
      <c r="B10" s="777"/>
      <c r="C10" s="778"/>
      <c r="D10" s="220">
        <f>SUM(D9:D9)</f>
        <v>1378334139</v>
      </c>
      <c r="E10" s="178"/>
      <c r="F10" s="178"/>
      <c r="G10" s="178"/>
      <c r="H10" s="217"/>
      <c r="I10" s="90"/>
      <c r="J10" s="178"/>
      <c r="K10" s="90"/>
      <c r="L10" s="37"/>
      <c r="M10" s="177"/>
      <c r="N10" s="216"/>
      <c r="O10" s="90"/>
      <c r="P10" s="178"/>
      <c r="Q10" s="178"/>
    </row>
    <row r="11" spans="1:17">
      <c r="N11"/>
    </row>
    <row r="12" spans="1:17">
      <c r="N12"/>
    </row>
    <row r="13" spans="1:17">
      <c r="N13"/>
    </row>
    <row r="14" spans="1:17">
      <c r="N14"/>
    </row>
    <row r="15" spans="1:17">
      <c r="N15"/>
    </row>
    <row r="16" spans="1:17">
      <c r="N16"/>
    </row>
    <row r="17" spans="1:18">
      <c r="N17"/>
    </row>
    <row r="18" spans="1:18">
      <c r="N18"/>
    </row>
    <row r="19" spans="1:18">
      <c r="N19"/>
    </row>
    <row r="20" spans="1:18">
      <c r="N20"/>
    </row>
    <row r="21" spans="1:18" ht="15.75" thickBot="1">
      <c r="N21"/>
    </row>
    <row r="22" spans="1:18" ht="15.75" thickBot="1">
      <c r="A22" s="233" t="s">
        <v>168</v>
      </c>
      <c r="B22" s="786" t="s">
        <v>169</v>
      </c>
      <c r="C22" s="787"/>
      <c r="D22" s="787"/>
      <c r="E22" s="788"/>
      <c r="F22" s="672" t="s">
        <v>404</v>
      </c>
      <c r="I22" s="115" t="s">
        <v>91</v>
      </c>
      <c r="J22" s="115" t="s">
        <v>303</v>
      </c>
      <c r="K22" s="115" t="s">
        <v>406</v>
      </c>
      <c r="N22"/>
    </row>
    <row r="23" spans="1:18" s="37" customFormat="1" ht="34.5" customHeight="1">
      <c r="A23" s="310" t="s">
        <v>159</v>
      </c>
      <c r="B23" s="800" t="s">
        <v>160</v>
      </c>
      <c r="C23" s="800"/>
      <c r="D23" s="800"/>
      <c r="E23" s="801"/>
      <c r="F23" s="669">
        <v>0.1</v>
      </c>
      <c r="G23" s="859">
        <f>+$D$9*F23</f>
        <v>137833413.90000001</v>
      </c>
      <c r="H23" s="639"/>
      <c r="I23" s="157" t="s">
        <v>405</v>
      </c>
      <c r="J23" s="867" t="s">
        <v>160</v>
      </c>
      <c r="K23" s="861">
        <v>137833414</v>
      </c>
      <c r="L23"/>
      <c r="M23"/>
      <c r="N23"/>
      <c r="O23"/>
      <c r="P23"/>
      <c r="Q23"/>
      <c r="R23"/>
    </row>
    <row r="24" spans="1:18" ht="38.25" customHeight="1">
      <c r="A24" s="311" t="s">
        <v>156</v>
      </c>
      <c r="B24" s="774" t="s">
        <v>161</v>
      </c>
      <c r="C24" s="774"/>
      <c r="D24" s="774"/>
      <c r="E24" s="775"/>
      <c r="F24" s="670">
        <v>0.1</v>
      </c>
      <c r="G24" s="859">
        <f t="shared" ref="G24:G28" si="0">+$D$9*F24</f>
        <v>137833413.90000001</v>
      </c>
      <c r="I24" s="862"/>
      <c r="J24" s="860"/>
      <c r="K24" s="863"/>
      <c r="N24"/>
    </row>
    <row r="25" spans="1:18" ht="29.25" customHeight="1">
      <c r="A25" s="311" t="s">
        <v>162</v>
      </c>
      <c r="B25" s="774" t="s">
        <v>163</v>
      </c>
      <c r="C25" s="774"/>
      <c r="D25" s="774"/>
      <c r="E25" s="775"/>
      <c r="F25" s="670">
        <v>0.1</v>
      </c>
      <c r="G25" s="859">
        <f t="shared" si="0"/>
        <v>137833413.90000001</v>
      </c>
      <c r="I25" s="862"/>
      <c r="J25" s="860"/>
      <c r="K25" s="863"/>
      <c r="N25"/>
    </row>
    <row r="26" spans="1:18" ht="27" customHeight="1">
      <c r="A26" s="311" t="s">
        <v>164</v>
      </c>
      <c r="B26" s="774" t="s">
        <v>165</v>
      </c>
      <c r="C26" s="774"/>
      <c r="D26" s="774"/>
      <c r="E26" s="775"/>
      <c r="F26" s="670">
        <v>0.1</v>
      </c>
      <c r="G26" s="859">
        <f t="shared" si="0"/>
        <v>137833413.90000001</v>
      </c>
      <c r="I26" s="862"/>
      <c r="J26" s="860"/>
      <c r="K26" s="863"/>
      <c r="N26"/>
    </row>
    <row r="27" spans="1:18" ht="27" customHeight="1">
      <c r="A27" s="311" t="s">
        <v>157</v>
      </c>
      <c r="B27" s="774" t="s">
        <v>166</v>
      </c>
      <c r="C27" s="774"/>
      <c r="D27" s="774"/>
      <c r="E27" s="775"/>
      <c r="F27" s="670">
        <v>0.5</v>
      </c>
      <c r="G27" s="859">
        <f t="shared" si="0"/>
        <v>689167069.5</v>
      </c>
      <c r="I27" s="862"/>
      <c r="J27" s="860"/>
      <c r="K27" s="863"/>
      <c r="N27"/>
    </row>
    <row r="28" spans="1:18" ht="29.25" customHeight="1" thickBot="1">
      <c r="A28" s="312" t="s">
        <v>158</v>
      </c>
      <c r="B28" s="784" t="s">
        <v>167</v>
      </c>
      <c r="C28" s="784"/>
      <c r="D28" s="784"/>
      <c r="E28" s="785"/>
      <c r="F28" s="671">
        <v>0.1</v>
      </c>
      <c r="G28" s="859">
        <f t="shared" si="0"/>
        <v>137833413.90000001</v>
      </c>
      <c r="I28" s="864"/>
      <c r="J28" s="865"/>
      <c r="K28" s="866"/>
    </row>
    <row r="29" spans="1:18">
      <c r="M29" s="179"/>
    </row>
    <row r="37" spans="1:8" ht="15.75" thickBot="1"/>
    <row r="38" spans="1:8" ht="49.5" customHeight="1" thickBot="1">
      <c r="A38" s="233" t="s">
        <v>170</v>
      </c>
      <c r="B38" s="789" t="s">
        <v>172</v>
      </c>
      <c r="C38" s="790"/>
      <c r="D38" s="789" t="s">
        <v>173</v>
      </c>
      <c r="E38" s="790"/>
    </row>
    <row r="39" spans="1:8">
      <c r="A39" s="313" t="s">
        <v>174</v>
      </c>
      <c r="B39" s="793" t="s">
        <v>177</v>
      </c>
      <c r="C39" s="793"/>
      <c r="D39" s="798">
        <v>1</v>
      </c>
      <c r="E39" s="799"/>
    </row>
    <row r="40" spans="1:8">
      <c r="A40" s="314" t="s">
        <v>175</v>
      </c>
      <c r="B40" s="792" t="s">
        <v>178</v>
      </c>
      <c r="C40" s="792"/>
      <c r="D40" s="796">
        <v>0.6</v>
      </c>
      <c r="E40" s="797"/>
    </row>
    <row r="41" spans="1:8">
      <c r="A41" s="314" t="s">
        <v>176</v>
      </c>
      <c r="B41" s="792" t="s">
        <v>179</v>
      </c>
      <c r="C41" s="792"/>
      <c r="D41" s="796">
        <v>0.3</v>
      </c>
      <c r="E41" s="797"/>
    </row>
    <row r="42" spans="1:8" ht="15.75" thickBot="1">
      <c r="A42" s="315" t="s">
        <v>171</v>
      </c>
      <c r="B42" s="791" t="s">
        <v>180</v>
      </c>
      <c r="C42" s="791"/>
      <c r="D42" s="794">
        <v>0</v>
      </c>
      <c r="E42" s="795"/>
      <c r="H42" s="16"/>
    </row>
    <row r="43" spans="1:8" ht="15.75" thickBot="1"/>
    <row r="44" spans="1:8" ht="58.5" customHeight="1" thickBot="1">
      <c r="A44" s="781" t="s">
        <v>181</v>
      </c>
      <c r="B44" s="782"/>
      <c r="C44" s="782"/>
      <c r="D44" s="782"/>
      <c r="E44" s="783"/>
    </row>
  </sheetData>
  <mergeCells count="23">
    <mergeCell ref="A44:E44"/>
    <mergeCell ref="B28:E28"/>
    <mergeCell ref="B22:E22"/>
    <mergeCell ref="B38:C38"/>
    <mergeCell ref="D38:E38"/>
    <mergeCell ref="B42:C42"/>
    <mergeCell ref="B41:C41"/>
    <mergeCell ref="B40:C40"/>
    <mergeCell ref="B39:C39"/>
    <mergeCell ref="D42:E42"/>
    <mergeCell ref="D41:E41"/>
    <mergeCell ref="D40:E40"/>
    <mergeCell ref="D39:E39"/>
    <mergeCell ref="B23:E23"/>
    <mergeCell ref="B24:E24"/>
    <mergeCell ref="B27:E27"/>
    <mergeCell ref="B26:E26"/>
    <mergeCell ref="B25:E25"/>
    <mergeCell ref="A10:C10"/>
    <mergeCell ref="A2:I2"/>
    <mergeCell ref="A3:I3"/>
    <mergeCell ref="A4:I4"/>
    <mergeCell ref="A5:I5"/>
  </mergeCells>
  <phoneticPr fontId="27" type="noConversion"/>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M40"/>
  <sheetViews>
    <sheetView showGridLines="0" workbookViewId="0">
      <selection activeCell="E20" sqref="E20"/>
    </sheetView>
  </sheetViews>
  <sheetFormatPr baseColWidth="10" defaultColWidth="11.42578125" defaultRowHeight="15"/>
  <cols>
    <col min="1" max="1" width="18.140625" customWidth="1"/>
    <col min="2" max="3" width="13.5703125" customWidth="1"/>
    <col min="4" max="4" width="16.7109375" customWidth="1"/>
    <col min="5" max="5" width="17.85546875" customWidth="1"/>
    <col min="6" max="6" width="17.42578125" customWidth="1"/>
    <col min="7" max="7" width="18.42578125" customWidth="1"/>
    <col min="8" max="8" width="17.85546875" customWidth="1"/>
    <col min="9" max="9" width="17.7109375" customWidth="1"/>
    <col min="10" max="10" width="27.28515625" customWidth="1"/>
    <col min="11" max="11" width="13.28515625" customWidth="1"/>
    <col min="13" max="13" width="15.42578125" customWidth="1"/>
    <col min="14" max="14" width="15.140625" bestFit="1" customWidth="1"/>
    <col min="15" max="16" width="13.140625" customWidth="1"/>
    <col min="17" max="17" width="15.85546875" bestFit="1" customWidth="1"/>
    <col min="18" max="18" width="13.140625" customWidth="1"/>
    <col min="19" max="27" width="16.140625" customWidth="1"/>
    <col min="28" max="28" width="14.140625" customWidth="1"/>
    <col min="29" max="30" width="12.5703125" bestFit="1" customWidth="1"/>
    <col min="31" max="33" width="12.5703125" customWidth="1"/>
    <col min="34" max="34" width="13.85546875" bestFit="1" customWidth="1"/>
    <col min="35" max="36" width="12.5703125" bestFit="1" customWidth="1"/>
  </cols>
  <sheetData>
    <row r="2" spans="1:13">
      <c r="A2" s="728" t="s">
        <v>104</v>
      </c>
      <c r="B2" s="728"/>
      <c r="C2" s="728"/>
      <c r="D2" s="728"/>
      <c r="E2" s="728"/>
      <c r="F2" s="728"/>
      <c r="G2" s="728"/>
      <c r="H2" s="728"/>
      <c r="I2" s="728"/>
      <c r="J2" s="1"/>
      <c r="K2" s="1"/>
      <c r="L2" s="1"/>
      <c r="M2" s="1"/>
    </row>
    <row r="3" spans="1:13">
      <c r="A3" s="728" t="s">
        <v>19</v>
      </c>
      <c r="B3" s="728"/>
      <c r="C3" s="728"/>
      <c r="D3" s="728"/>
      <c r="E3" s="728"/>
      <c r="F3" s="728"/>
      <c r="G3" s="728"/>
      <c r="H3" s="728"/>
      <c r="I3" s="728"/>
      <c r="J3" s="1"/>
      <c r="K3" s="1"/>
      <c r="L3" s="1"/>
      <c r="M3" s="1"/>
    </row>
    <row r="4" spans="1:13" ht="15" customHeight="1">
      <c r="A4" s="779" t="s">
        <v>62</v>
      </c>
      <c r="B4" s="779"/>
      <c r="C4" s="779"/>
      <c r="D4" s="779"/>
      <c r="E4" s="779"/>
      <c r="F4" s="779"/>
      <c r="G4" s="779"/>
      <c r="H4" s="779"/>
      <c r="I4" s="779"/>
    </row>
    <row r="5" spans="1:13">
      <c r="A5" s="780">
        <v>45291</v>
      </c>
      <c r="B5" s="780"/>
      <c r="C5" s="780"/>
      <c r="D5" s="780"/>
      <c r="E5" s="780"/>
      <c r="F5" s="780"/>
      <c r="G5" s="780"/>
      <c r="H5" s="780"/>
      <c r="I5" s="780"/>
      <c r="J5" s="44"/>
      <c r="K5" s="44"/>
      <c r="L5" s="44"/>
      <c r="M5" s="44"/>
    </row>
    <row r="9" spans="1:13" ht="15.75" thickBot="1"/>
    <row r="10" spans="1:13" ht="45.75" thickBot="1">
      <c r="A10" s="426" t="s">
        <v>25</v>
      </c>
      <c r="B10" s="427" t="s">
        <v>63</v>
      </c>
      <c r="C10" s="428" t="s">
        <v>64</v>
      </c>
      <c r="D10" s="429" t="s">
        <v>65</v>
      </c>
      <c r="E10" s="430" t="s">
        <v>67</v>
      </c>
      <c r="F10" s="427" t="s">
        <v>66</v>
      </c>
      <c r="G10" s="329" t="s">
        <v>81</v>
      </c>
      <c r="H10" s="327" t="s">
        <v>68</v>
      </c>
      <c r="I10" s="328" t="s">
        <v>69</v>
      </c>
    </row>
    <row r="11" spans="1:13">
      <c r="A11" s="370" t="s">
        <v>198</v>
      </c>
      <c r="B11" s="371">
        <v>2023</v>
      </c>
      <c r="C11" s="371" t="s">
        <v>110</v>
      </c>
      <c r="D11" s="372">
        <v>35996832.670000002</v>
      </c>
      <c r="E11" s="373">
        <v>0</v>
      </c>
      <c r="F11" s="665"/>
      <c r="G11" s="662">
        <f t="shared" ref="G11:H17" si="0">+D11</f>
        <v>35996832.670000002</v>
      </c>
      <c r="H11" s="269">
        <f t="shared" si="0"/>
        <v>0</v>
      </c>
      <c r="I11" s="640">
        <f>+G11-H11</f>
        <v>35996832.670000002</v>
      </c>
      <c r="J11" s="33"/>
    </row>
    <row r="12" spans="1:13">
      <c r="A12" s="330" t="s">
        <v>198</v>
      </c>
      <c r="B12" s="367">
        <v>2023</v>
      </c>
      <c r="C12" s="367" t="s">
        <v>146</v>
      </c>
      <c r="D12" s="368">
        <v>217267166.87</v>
      </c>
      <c r="E12" s="369"/>
      <c r="F12" s="666"/>
      <c r="G12" s="663">
        <f t="shared" si="0"/>
        <v>217267166.87</v>
      </c>
      <c r="H12" s="331">
        <f t="shared" si="0"/>
        <v>0</v>
      </c>
      <c r="I12" s="621">
        <f>+I11+G12-H12</f>
        <v>253263999.54000002</v>
      </c>
      <c r="J12" s="33"/>
    </row>
    <row r="13" spans="1:13">
      <c r="A13" s="330" t="s">
        <v>198</v>
      </c>
      <c r="B13" s="367">
        <v>2023</v>
      </c>
      <c r="C13" s="367" t="s">
        <v>187</v>
      </c>
      <c r="D13" s="368">
        <v>215198551.49000001</v>
      </c>
      <c r="E13" s="369">
        <f>+D11+D12+0.46</f>
        <v>253264000.00000003</v>
      </c>
      <c r="F13" s="667">
        <v>45062</v>
      </c>
      <c r="G13" s="663">
        <f t="shared" si="0"/>
        <v>215198551.49000001</v>
      </c>
      <c r="H13" s="331">
        <f t="shared" si="0"/>
        <v>253264000.00000003</v>
      </c>
      <c r="I13" s="621">
        <f t="shared" ref="I13:I20" si="1">+I12+G13-H13</f>
        <v>215198551.03</v>
      </c>
      <c r="J13" s="33"/>
    </row>
    <row r="14" spans="1:13">
      <c r="A14" s="330" t="s">
        <v>198</v>
      </c>
      <c r="B14" s="367">
        <v>2023</v>
      </c>
      <c r="C14" s="367" t="s">
        <v>243</v>
      </c>
      <c r="D14" s="368">
        <v>207800148.13</v>
      </c>
      <c r="E14" s="369">
        <f>+D13-0.49</f>
        <v>215198551</v>
      </c>
      <c r="F14" s="667">
        <v>45105</v>
      </c>
      <c r="G14" s="663">
        <f t="shared" si="0"/>
        <v>207800148.13</v>
      </c>
      <c r="H14" s="331">
        <f t="shared" si="0"/>
        <v>215198551</v>
      </c>
      <c r="I14" s="621">
        <f>+I13+G14-H14</f>
        <v>207800148.15999997</v>
      </c>
      <c r="J14" s="33"/>
    </row>
    <row r="15" spans="1:13">
      <c r="A15" s="330" t="s">
        <v>198</v>
      </c>
      <c r="B15" s="367">
        <v>2023</v>
      </c>
      <c r="C15" s="367" t="s">
        <v>347</v>
      </c>
      <c r="D15" s="368">
        <v>213676026.24000001</v>
      </c>
      <c r="E15" s="369">
        <f>+D14-0.13</f>
        <v>207800148</v>
      </c>
      <c r="F15" s="667">
        <v>45120</v>
      </c>
      <c r="G15" s="663">
        <f t="shared" si="0"/>
        <v>213676026.24000001</v>
      </c>
      <c r="H15" s="331">
        <f t="shared" si="0"/>
        <v>207800148</v>
      </c>
      <c r="I15" s="621">
        <f t="shared" si="1"/>
        <v>213676026.39999998</v>
      </c>
      <c r="J15" s="33"/>
    </row>
    <row r="16" spans="1:13">
      <c r="A16" s="330" t="s">
        <v>198</v>
      </c>
      <c r="B16" s="367">
        <v>2023</v>
      </c>
      <c r="C16" s="367" t="s">
        <v>353</v>
      </c>
      <c r="D16" s="368">
        <v>213969273.41999999</v>
      </c>
      <c r="E16" s="369">
        <f>+D15-0.24</f>
        <v>213676026</v>
      </c>
      <c r="F16" s="667">
        <v>45155</v>
      </c>
      <c r="G16" s="663">
        <f>+D16</f>
        <v>213969273.41999999</v>
      </c>
      <c r="H16" s="331">
        <f>+E16</f>
        <v>213676026</v>
      </c>
      <c r="I16" s="621">
        <f>+I15+G16-H16</f>
        <v>213969273.81999993</v>
      </c>
      <c r="J16" s="33"/>
    </row>
    <row r="17" spans="1:10">
      <c r="A17" s="330" t="s">
        <v>198</v>
      </c>
      <c r="B17" s="367">
        <v>2023</v>
      </c>
      <c r="C17" s="367" t="s">
        <v>368</v>
      </c>
      <c r="D17" s="368">
        <v>208043712.10000005</v>
      </c>
      <c r="E17" s="369">
        <f>+D16-0.42</f>
        <v>213969273</v>
      </c>
      <c r="F17" s="667">
        <v>45201</v>
      </c>
      <c r="G17" s="663">
        <f t="shared" si="0"/>
        <v>208043712.10000005</v>
      </c>
      <c r="H17" s="331">
        <f>+E17</f>
        <v>213969273</v>
      </c>
      <c r="I17" s="621">
        <f t="shared" si="1"/>
        <v>208043712.91999996</v>
      </c>
      <c r="J17" s="33"/>
    </row>
    <row r="18" spans="1:10">
      <c r="A18" s="330" t="s">
        <v>198</v>
      </c>
      <c r="B18" s="367">
        <v>2023</v>
      </c>
      <c r="C18" s="367" t="s">
        <v>376</v>
      </c>
      <c r="D18" s="368">
        <v>217001500.19</v>
      </c>
      <c r="E18" s="369">
        <f>+D17+0.9</f>
        <v>208043713.00000006</v>
      </c>
      <c r="F18" s="667">
        <v>45212</v>
      </c>
      <c r="G18" s="663">
        <f>+D18</f>
        <v>217001500.19</v>
      </c>
      <c r="H18" s="331">
        <f>+E18</f>
        <v>208043713.00000006</v>
      </c>
      <c r="I18" s="621">
        <f t="shared" si="1"/>
        <v>217001500.1099999</v>
      </c>
      <c r="J18" s="33"/>
    </row>
    <row r="19" spans="1:10">
      <c r="A19" s="330" t="s">
        <v>198</v>
      </c>
      <c r="B19" s="367">
        <v>2023</v>
      </c>
      <c r="C19" s="367" t="s">
        <v>390</v>
      </c>
      <c r="D19" s="368">
        <v>218328532.19999999</v>
      </c>
      <c r="E19" s="369">
        <f>+D18-0.19</f>
        <v>217001500</v>
      </c>
      <c r="F19" s="667">
        <v>45251</v>
      </c>
      <c r="G19" s="664">
        <f>+D19</f>
        <v>218328532.19999999</v>
      </c>
      <c r="H19" s="651">
        <f>+E19</f>
        <v>217001500</v>
      </c>
      <c r="I19" s="652">
        <f t="shared" si="1"/>
        <v>218328532.30999988</v>
      </c>
      <c r="J19" s="33"/>
    </row>
    <row r="20" spans="1:10" ht="15.75" thickBot="1">
      <c r="A20" s="618" t="s">
        <v>198</v>
      </c>
      <c r="B20" s="619">
        <v>2023</v>
      </c>
      <c r="C20" s="619" t="s">
        <v>401</v>
      </c>
      <c r="D20" s="620">
        <v>222424371.71000001</v>
      </c>
      <c r="E20" s="650">
        <f>+D19-0.2</f>
        <v>218328532</v>
      </c>
      <c r="F20" s="668">
        <v>45274</v>
      </c>
      <c r="G20" s="664">
        <f>+D20</f>
        <v>222424371.71000001</v>
      </c>
      <c r="H20" s="651">
        <f>+E20</f>
        <v>218328532</v>
      </c>
      <c r="I20" s="652">
        <f t="shared" si="1"/>
        <v>222424372.01999986</v>
      </c>
      <c r="J20" s="33"/>
    </row>
    <row r="21" spans="1:10" ht="19.5" thickBot="1">
      <c r="A21" s="802" t="s">
        <v>61</v>
      </c>
      <c r="B21" s="803"/>
      <c r="C21" s="803"/>
      <c r="D21" s="803"/>
      <c r="E21" s="803"/>
      <c r="F21" s="804"/>
      <c r="G21" s="241">
        <f>SUM(G11:G20)</f>
        <v>1969706115.0200005</v>
      </c>
      <c r="H21" s="241">
        <f>SUM(H11:H20)</f>
        <v>1747281743</v>
      </c>
      <c r="I21" s="241">
        <f>+G21-H21</f>
        <v>222424372.02000046</v>
      </c>
      <c r="J21" s="96"/>
    </row>
    <row r="22" spans="1:10">
      <c r="E22" s="33"/>
    </row>
    <row r="23" spans="1:10">
      <c r="D23" s="97"/>
      <c r="E23" s="213"/>
      <c r="G23" s="35"/>
      <c r="I23" s="35"/>
      <c r="J23" s="179"/>
    </row>
    <row r="24" spans="1:10">
      <c r="D24" s="33"/>
      <c r="E24" s="35"/>
      <c r="G24" s="213"/>
      <c r="H24" s="213"/>
    </row>
    <row r="25" spans="1:10">
      <c r="A25" s="332"/>
      <c r="B25" s="332"/>
      <c r="C25" s="332"/>
      <c r="D25" s="332"/>
      <c r="E25" s="213"/>
      <c r="G25" s="213"/>
    </row>
    <row r="26" spans="1:10">
      <c r="A26" s="332"/>
      <c r="B26" s="332"/>
      <c r="C26" s="332"/>
      <c r="D26" s="332"/>
      <c r="F26" s="33"/>
    </row>
    <row r="27" spans="1:10">
      <c r="A27" s="332"/>
      <c r="B27" s="332"/>
      <c r="C27" s="332"/>
      <c r="D27" s="332"/>
      <c r="E27" s="213"/>
      <c r="F27" s="33"/>
    </row>
    <row r="28" spans="1:10">
      <c r="A28" s="332"/>
      <c r="B28" s="332"/>
      <c r="C28" s="332"/>
      <c r="D28" s="332"/>
      <c r="F28" s="33"/>
    </row>
    <row r="29" spans="1:10">
      <c r="A29" s="332"/>
      <c r="B29" s="332"/>
      <c r="C29" s="332"/>
      <c r="D29" s="273"/>
      <c r="F29" s="33"/>
    </row>
    <row r="30" spans="1:10">
      <c r="F30" s="33"/>
    </row>
    <row r="31" spans="1:10">
      <c r="F31" s="33"/>
    </row>
    <row r="32" spans="1:10">
      <c r="F32" s="33"/>
    </row>
    <row r="33" spans="5:8">
      <c r="F33" s="33"/>
    </row>
    <row r="40" spans="5:8">
      <c r="E40" s="213"/>
      <c r="F40" s="213"/>
      <c r="G40" s="213"/>
      <c r="H40" s="213"/>
    </row>
  </sheetData>
  <mergeCells count="5">
    <mergeCell ref="A21:F21"/>
    <mergeCell ref="A2:I2"/>
    <mergeCell ref="A3:I3"/>
    <mergeCell ref="A4:I4"/>
    <mergeCell ref="A5:I5"/>
  </mergeCells>
  <phoneticPr fontId="27" type="noConversion"/>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4958-2729-46E8-A435-66E686CC7F21}">
  <dimension ref="B1:L9"/>
  <sheetViews>
    <sheetView zoomScale="80" zoomScaleNormal="80" workbookViewId="0">
      <selection activeCell="C5" sqref="C5:K5"/>
    </sheetView>
  </sheetViews>
  <sheetFormatPr baseColWidth="10" defaultRowHeight="15"/>
  <cols>
    <col min="1" max="1" width="6.7109375" customWidth="1"/>
    <col min="2" max="2" width="11.42578125" style="16"/>
    <col min="3" max="3" width="39.5703125" bestFit="1" customWidth="1"/>
    <col min="4" max="4" width="15.5703125" customWidth="1"/>
    <col min="5" max="5" width="27.5703125" bestFit="1" customWidth="1"/>
    <col min="6" max="6" width="15.140625" bestFit="1" customWidth="1"/>
    <col min="7" max="7" width="18.42578125" customWidth="1"/>
    <col min="8" max="8" width="15.140625" bestFit="1" customWidth="1"/>
    <col min="9" max="9" width="17" customWidth="1"/>
    <col min="10" max="10" width="18.5703125" bestFit="1" customWidth="1"/>
    <col min="11" max="11" width="23.42578125" customWidth="1"/>
    <col min="12" max="12" width="31" bestFit="1" customWidth="1"/>
  </cols>
  <sheetData>
    <row r="1" spans="2:12" ht="15.75" thickBot="1"/>
    <row r="2" spans="2:12" ht="16.5" thickBot="1">
      <c r="B2" s="765" t="s">
        <v>111</v>
      </c>
      <c r="C2" s="766"/>
      <c r="D2" s="766"/>
      <c r="E2" s="766"/>
      <c r="F2" s="766"/>
      <c r="G2" s="766"/>
      <c r="H2" s="766"/>
      <c r="I2" s="766"/>
      <c r="J2" s="766"/>
      <c r="K2" s="766"/>
      <c r="L2" s="767"/>
    </row>
    <row r="3" spans="2:12" ht="15.75">
      <c r="B3" s="174"/>
      <c r="C3" s="84"/>
      <c r="D3" s="84"/>
      <c r="E3" s="98"/>
      <c r="F3" s="98"/>
      <c r="G3" s="98"/>
      <c r="H3" s="100"/>
      <c r="I3" s="100"/>
      <c r="J3" s="100"/>
      <c r="K3" s="100"/>
      <c r="L3" s="101"/>
    </row>
    <row r="4" spans="2:12" ht="15.75">
      <c r="B4" s="175"/>
      <c r="C4" s="704" t="s">
        <v>106</v>
      </c>
      <c r="D4" s="704"/>
      <c r="E4" s="704"/>
      <c r="F4" s="704"/>
      <c r="G4" s="704"/>
      <c r="H4" s="704"/>
      <c r="I4" s="704"/>
      <c r="J4" s="704"/>
      <c r="K4" s="704"/>
      <c r="L4" s="102"/>
    </row>
    <row r="5" spans="2:12" ht="15.75">
      <c r="B5" s="175"/>
      <c r="C5" s="704" t="s">
        <v>97</v>
      </c>
      <c r="D5" s="704"/>
      <c r="E5" s="704"/>
      <c r="F5" s="704"/>
      <c r="G5" s="704"/>
      <c r="H5" s="704"/>
      <c r="I5" s="704"/>
      <c r="J5" s="704"/>
      <c r="K5" s="704"/>
      <c r="L5" s="102"/>
    </row>
    <row r="6" spans="2:12" ht="16.5" thickBot="1">
      <c r="B6" s="175"/>
      <c r="C6" s="56"/>
      <c r="D6" s="56"/>
      <c r="E6" s="56"/>
      <c r="F6" s="56"/>
      <c r="G6" s="56"/>
      <c r="H6" s="56"/>
      <c r="I6" s="56"/>
      <c r="J6" s="56"/>
      <c r="K6" s="56"/>
      <c r="L6" s="102"/>
    </row>
    <row r="7" spans="2:12" s="89" customFormat="1" ht="45.75" thickBot="1">
      <c r="B7" s="191" t="s">
        <v>93</v>
      </c>
      <c r="C7" s="115" t="s">
        <v>33</v>
      </c>
      <c r="D7" s="115" t="s">
        <v>3</v>
      </c>
      <c r="E7" s="115" t="s">
        <v>90</v>
      </c>
      <c r="F7" s="191" t="s">
        <v>91</v>
      </c>
      <c r="G7" s="115" t="s">
        <v>92</v>
      </c>
      <c r="H7" s="115" t="s">
        <v>88</v>
      </c>
      <c r="I7" s="115" t="s">
        <v>89</v>
      </c>
      <c r="J7" s="115" t="s">
        <v>78</v>
      </c>
      <c r="K7" s="115" t="s">
        <v>40</v>
      </c>
      <c r="L7" s="115" t="s">
        <v>95</v>
      </c>
    </row>
    <row r="9" spans="2:12">
      <c r="H9" s="179"/>
      <c r="I9" s="179"/>
    </row>
  </sheetData>
  <mergeCells count="3">
    <mergeCell ref="B2:L2"/>
    <mergeCell ref="C4:K4"/>
    <mergeCell ref="C5:K5"/>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1F87A-1205-4D14-BC34-A93CC945A507}">
  <dimension ref="A1:D15"/>
  <sheetViews>
    <sheetView zoomScale="90" zoomScaleNormal="90" workbookViewId="0">
      <selection activeCell="C20" sqref="C20"/>
    </sheetView>
  </sheetViews>
  <sheetFormatPr baseColWidth="10" defaultColWidth="11.42578125" defaultRowHeight="15"/>
  <cols>
    <col min="1" max="1" width="10.42578125" customWidth="1"/>
    <col min="2" max="2" width="30.42578125" bestFit="1" customWidth="1"/>
    <col min="3" max="3" width="165.5703125" customWidth="1"/>
    <col min="4" max="4" width="11.42578125" style="16"/>
    <col min="6" max="6" width="10" customWidth="1"/>
    <col min="7" max="7" width="34.42578125" customWidth="1"/>
    <col min="8" max="8" width="46.42578125" customWidth="1"/>
    <col min="9" max="9" width="19" customWidth="1"/>
    <col min="10" max="10" width="14.140625" customWidth="1"/>
  </cols>
  <sheetData>
    <row r="1" spans="1:4" s="46" customFormat="1" ht="35.25" customHeight="1">
      <c r="A1" s="805" t="s">
        <v>315</v>
      </c>
      <c r="B1" s="806"/>
      <c r="C1" s="807"/>
    </row>
    <row r="2" spans="1:4" s="47" customFormat="1" ht="15.75" thickBot="1">
      <c r="A2" s="808"/>
      <c r="B2" s="809"/>
      <c r="C2" s="810"/>
      <c r="D2" s="46"/>
    </row>
    <row r="3" spans="1:4" s="89" customFormat="1" ht="16.5" thickBot="1">
      <c r="A3" s="528" t="s">
        <v>316</v>
      </c>
      <c r="B3" s="528" t="s">
        <v>317</v>
      </c>
      <c r="C3" s="528" t="s">
        <v>318</v>
      </c>
    </row>
    <row r="4" spans="1:4" ht="45.75" thickBot="1">
      <c r="A4" s="521">
        <v>45047</v>
      </c>
      <c r="B4" s="522" t="s">
        <v>319</v>
      </c>
      <c r="C4" s="519" t="s">
        <v>320</v>
      </c>
      <c r="D4" s="661" t="s">
        <v>361</v>
      </c>
    </row>
    <row r="5" spans="1:4" ht="30.75" thickBot="1">
      <c r="A5" s="521">
        <v>45047</v>
      </c>
      <c r="B5" s="523" t="s">
        <v>321</v>
      </c>
      <c r="C5" s="524" t="s">
        <v>324</v>
      </c>
      <c r="D5" s="661" t="s">
        <v>361</v>
      </c>
    </row>
    <row r="6" spans="1:4" ht="45.75" thickBot="1">
      <c r="A6" s="521">
        <v>45047</v>
      </c>
      <c r="B6" s="524" t="s">
        <v>322</v>
      </c>
      <c r="C6" s="523" t="s">
        <v>323</v>
      </c>
      <c r="D6" s="661" t="s">
        <v>361</v>
      </c>
    </row>
    <row r="7" spans="1:4" ht="15.75" thickBot="1">
      <c r="D7" s="661"/>
    </row>
    <row r="8" spans="1:4" ht="60.75" thickBot="1">
      <c r="A8" s="525">
        <v>45078</v>
      </c>
      <c r="B8" s="523" t="s">
        <v>325</v>
      </c>
      <c r="C8" s="524" t="s">
        <v>326</v>
      </c>
      <c r="D8" s="661" t="s">
        <v>362</v>
      </c>
    </row>
    <row r="9" spans="1:4" ht="15.75" thickBot="1">
      <c r="D9" s="661"/>
    </row>
    <row r="10" spans="1:4" ht="30.75" thickBot="1">
      <c r="A10" s="525">
        <v>45139</v>
      </c>
      <c r="B10" s="523" t="s">
        <v>359</v>
      </c>
      <c r="C10" s="524" t="s">
        <v>360</v>
      </c>
      <c r="D10" s="661" t="s">
        <v>361</v>
      </c>
    </row>
    <row r="11" spans="1:4" ht="15.75" thickBot="1">
      <c r="D11" s="661"/>
    </row>
    <row r="12" spans="1:4" ht="15.75" thickBot="1">
      <c r="A12" s="637">
        <v>45170</v>
      </c>
      <c r="B12" s="636" t="s">
        <v>372</v>
      </c>
      <c r="C12" s="635" t="s">
        <v>371</v>
      </c>
    </row>
    <row r="13" spans="1:4" s="16" customFormat="1" ht="30.75" thickBot="1">
      <c r="A13" s="521">
        <v>45170</v>
      </c>
      <c r="B13" s="520" t="s">
        <v>377</v>
      </c>
      <c r="C13" s="523" t="s">
        <v>374</v>
      </c>
    </row>
    <row r="14" spans="1:4" ht="15.75" thickBot="1"/>
    <row r="15" spans="1:4" ht="15.75" thickBot="1">
      <c r="A15" s="521">
        <v>45200</v>
      </c>
      <c r="B15" s="636" t="s">
        <v>378</v>
      </c>
      <c r="C15" s="636" t="s">
        <v>379</v>
      </c>
    </row>
  </sheetData>
  <mergeCells count="1">
    <mergeCell ref="A1:C2"/>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821CC-AB15-4C04-B5A4-4205192EE745}">
  <dimension ref="A1:DG291"/>
  <sheetViews>
    <sheetView showGridLines="0" zoomScale="85" zoomScaleNormal="85" workbookViewId="0">
      <pane ySplit="7" topLeftCell="A22" activePane="bottomLeft" state="frozen"/>
      <selection pane="bottomLeft" activeCell="F10" sqref="F10:G10"/>
    </sheetView>
  </sheetViews>
  <sheetFormatPr baseColWidth="10" defaultColWidth="11.42578125" defaultRowHeight="15"/>
  <cols>
    <col min="1" max="1" width="1.7109375" customWidth="1"/>
    <col min="2" max="2" width="12.28515625" customWidth="1"/>
    <col min="3" max="3" width="53" customWidth="1"/>
    <col min="4" max="4" width="20.140625" customWidth="1"/>
    <col min="5" max="5" width="4.5703125" customWidth="1"/>
    <col min="6" max="6" width="12.28515625" customWidth="1"/>
    <col min="7" max="7" width="42.28515625" customWidth="1"/>
    <col min="8" max="8" width="19.85546875" customWidth="1"/>
    <col min="9" max="9" width="5.28515625" customWidth="1"/>
    <col min="10" max="10" width="12.28515625" customWidth="1"/>
    <col min="11" max="11" width="35.5703125" style="5" customWidth="1"/>
    <col min="12" max="12" width="19.85546875" style="5" customWidth="1"/>
    <col min="13" max="13" width="6" style="5" customWidth="1"/>
    <col min="14" max="14" width="12.28515625" style="5" customWidth="1"/>
    <col min="15" max="15" width="26.28515625" style="5" customWidth="1"/>
    <col min="16" max="16" width="19.85546875" style="5" customWidth="1"/>
    <col min="17" max="17" width="29.140625" style="5" customWidth="1"/>
    <col min="18" max="18" width="57" style="5" customWidth="1"/>
    <col min="19" max="19" width="14.42578125" style="486" bestFit="1" customWidth="1"/>
    <col min="20" max="109" width="11.42578125" style="5"/>
  </cols>
  <sheetData>
    <row r="1" spans="1:109" s="5" customFormat="1" ht="22.5" customHeight="1">
      <c r="D1" s="811" t="s">
        <v>252</v>
      </c>
      <c r="E1" s="811"/>
      <c r="F1" s="811"/>
      <c r="G1" s="811"/>
      <c r="H1" s="811"/>
      <c r="I1" s="811"/>
      <c r="J1" s="811"/>
      <c r="K1" s="811"/>
      <c r="L1" s="811"/>
      <c r="M1" s="811"/>
      <c r="S1" s="486"/>
    </row>
    <row r="2" spans="1:109" s="5" customFormat="1" ht="22.5" customHeight="1">
      <c r="D2" s="811" t="s">
        <v>296</v>
      </c>
      <c r="E2" s="811"/>
      <c r="F2" s="811"/>
      <c r="G2" s="811"/>
      <c r="H2" s="811"/>
      <c r="I2" s="811"/>
      <c r="J2" s="811"/>
      <c r="K2" s="811"/>
      <c r="L2" s="811"/>
      <c r="M2" s="811"/>
      <c r="S2" s="486"/>
    </row>
    <row r="3" spans="1:109" s="5" customFormat="1" ht="23.25">
      <c r="D3" s="811" t="s">
        <v>297</v>
      </c>
      <c r="E3" s="811"/>
      <c r="F3" s="811"/>
      <c r="G3" s="811"/>
      <c r="H3" s="811"/>
      <c r="I3" s="811"/>
      <c r="J3" s="811"/>
      <c r="K3" s="811"/>
      <c r="L3" s="811"/>
      <c r="M3" s="487"/>
      <c r="S3" s="486"/>
    </row>
    <row r="4" spans="1:109" s="5" customFormat="1" ht="23.25">
      <c r="D4" s="812" t="s">
        <v>418</v>
      </c>
      <c r="E4" s="812"/>
      <c r="F4" s="812"/>
      <c r="G4" s="812"/>
      <c r="H4" s="812"/>
      <c r="I4" s="812"/>
      <c r="J4" s="812"/>
      <c r="K4" s="812"/>
      <c r="L4" s="812"/>
      <c r="M4" s="487"/>
      <c r="S4" s="486"/>
    </row>
    <row r="5" spans="1:109" s="5" customFormat="1" ht="15.75" customHeight="1">
      <c r="S5" s="486"/>
    </row>
    <row r="6" spans="1:109" s="488" customFormat="1" ht="19.5" customHeight="1">
      <c r="B6" s="813" t="s">
        <v>298</v>
      </c>
      <c r="C6" s="813"/>
      <c r="D6" s="813"/>
      <c r="F6" s="813" t="s">
        <v>299</v>
      </c>
      <c r="G6" s="813"/>
      <c r="H6" s="813"/>
      <c r="I6" s="489"/>
      <c r="J6" s="813" t="s">
        <v>300</v>
      </c>
      <c r="K6" s="813"/>
      <c r="L6" s="813"/>
      <c r="N6" s="813" t="s">
        <v>301</v>
      </c>
      <c r="O6" s="813"/>
      <c r="P6" s="813"/>
      <c r="S6" s="490"/>
    </row>
    <row r="7" spans="1:109" s="5" customFormat="1" ht="15.75" thickBot="1">
      <c r="C7" s="3"/>
      <c r="H7" s="1"/>
      <c r="S7" s="486"/>
    </row>
    <row r="8" spans="1:109" s="496" customFormat="1" ht="65.25" customHeight="1" thickBot="1">
      <c r="A8" s="491"/>
      <c r="B8" s="492" t="s">
        <v>302</v>
      </c>
      <c r="C8" s="493" t="s">
        <v>303</v>
      </c>
      <c r="D8" s="494" t="s">
        <v>304</v>
      </c>
      <c r="E8" s="495"/>
      <c r="F8" s="492" t="s">
        <v>302</v>
      </c>
      <c r="G8" s="493" t="s">
        <v>303</v>
      </c>
      <c r="H8" s="494" t="s">
        <v>305</v>
      </c>
      <c r="J8" s="492" t="s">
        <v>302</v>
      </c>
      <c r="K8" s="493" t="s">
        <v>303</v>
      </c>
      <c r="L8" s="494" t="s">
        <v>306</v>
      </c>
      <c r="N8" s="492" t="s">
        <v>302</v>
      </c>
      <c r="O8" s="493" t="s">
        <v>303</v>
      </c>
      <c r="P8" s="494" t="s">
        <v>307</v>
      </c>
      <c r="Q8" s="230"/>
      <c r="R8" s="230"/>
      <c r="S8" s="497"/>
      <c r="T8" s="230"/>
      <c r="U8" s="230"/>
      <c r="V8" s="230"/>
      <c r="W8" s="230"/>
      <c r="X8" s="230"/>
      <c r="Y8" s="230"/>
      <c r="Z8" s="230"/>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230"/>
      <c r="BG8" s="230"/>
      <c r="BH8" s="230"/>
      <c r="BI8" s="230"/>
      <c r="BJ8" s="230"/>
      <c r="BK8" s="230"/>
      <c r="BL8" s="230"/>
      <c r="BM8" s="230"/>
      <c r="BN8" s="230"/>
      <c r="BO8" s="230"/>
      <c r="BP8" s="230"/>
      <c r="BQ8" s="230"/>
      <c r="BR8" s="230"/>
      <c r="BS8" s="230"/>
      <c r="BT8" s="230"/>
      <c r="BU8" s="230"/>
      <c r="BV8" s="230"/>
      <c r="BW8" s="230"/>
      <c r="BX8" s="230"/>
      <c r="BY8" s="230"/>
      <c r="BZ8" s="230"/>
      <c r="CA8" s="230"/>
      <c r="CB8" s="230"/>
      <c r="CC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B8" s="230"/>
      <c r="DC8" s="230"/>
      <c r="DD8" s="230"/>
      <c r="DE8" s="230"/>
    </row>
    <row r="9" spans="1:109" s="28" customFormat="1" ht="34.5" customHeight="1" thickBot="1">
      <c r="A9" s="20"/>
      <c r="B9" s="517">
        <v>45062</v>
      </c>
      <c r="C9" s="513" t="s">
        <v>313</v>
      </c>
      <c r="D9" s="514">
        <f>+'SALDO CTA DE AHO'!D26</f>
        <v>1013056</v>
      </c>
      <c r="E9" s="498"/>
      <c r="F9" s="653">
        <v>45264</v>
      </c>
      <c r="G9" s="515" t="s">
        <v>391</v>
      </c>
      <c r="H9" s="654">
        <v>545268.98</v>
      </c>
      <c r="I9"/>
      <c r="J9" s="510"/>
      <c r="K9" s="507"/>
      <c r="L9" s="155"/>
      <c r="M9"/>
      <c r="N9" s="506"/>
      <c r="O9" s="508"/>
      <c r="P9" s="511"/>
      <c r="Q9" s="499"/>
      <c r="R9" s="499"/>
      <c r="S9" s="499"/>
      <c r="T9" s="95"/>
      <c r="U9" s="95"/>
      <c r="V9" s="95"/>
      <c r="W9" s="95"/>
      <c r="X9" s="95"/>
      <c r="Y9" s="95"/>
      <c r="Z9" s="95"/>
      <c r="AA9" s="95"/>
      <c r="AB9" s="95"/>
      <c r="AC9" s="95"/>
      <c r="AD9" s="95"/>
      <c r="AE9" s="95"/>
      <c r="AF9" s="95"/>
      <c r="AG9" s="95"/>
      <c r="AH9" s="95"/>
      <c r="AI9" s="95"/>
      <c r="AJ9" s="95"/>
      <c r="AK9" s="95"/>
      <c r="AL9" s="95"/>
      <c r="AM9" s="95"/>
      <c r="AN9" s="95"/>
      <c r="AO9" s="95"/>
      <c r="AP9" s="95"/>
      <c r="AQ9" s="95"/>
      <c r="AR9" s="95"/>
      <c r="AS9" s="95"/>
      <c r="AT9" s="95"/>
      <c r="AU9" s="95"/>
      <c r="AV9" s="95"/>
      <c r="AW9" s="95"/>
      <c r="AX9" s="95"/>
      <c r="AY9" s="95"/>
      <c r="AZ9" s="95"/>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row>
    <row r="10" spans="1:109" s="28" customFormat="1" ht="35.25" customHeight="1" thickBot="1">
      <c r="A10" s="20"/>
      <c r="B10" s="816" t="s">
        <v>308</v>
      </c>
      <c r="C10" s="817"/>
      <c r="D10" s="500">
        <f>+D9</f>
        <v>1013056</v>
      </c>
      <c r="E10" s="498"/>
      <c r="F10" s="816" t="s">
        <v>395</v>
      </c>
      <c r="G10" s="817"/>
      <c r="H10" s="500">
        <f>+H9</f>
        <v>545268.98</v>
      </c>
      <c r="I10" s="5"/>
      <c r="J10" s="510"/>
      <c r="K10" s="507"/>
      <c r="L10" s="155"/>
      <c r="M10"/>
      <c r="N10" s="818"/>
      <c r="O10" s="818"/>
      <c r="P10" s="509"/>
      <c r="Q10" s="5"/>
      <c r="R10" s="499"/>
      <c r="S10" s="499"/>
      <c r="T10" s="95"/>
      <c r="U10" s="95"/>
      <c r="V10" s="95"/>
      <c r="W10" s="95"/>
      <c r="X10" s="95"/>
      <c r="Y10" s="95"/>
      <c r="Z10" s="95"/>
      <c r="AA10" s="95"/>
      <c r="AB10" s="95"/>
      <c r="AC10" s="95"/>
      <c r="AD10" s="95"/>
      <c r="AE10" s="95"/>
      <c r="AF10" s="95"/>
      <c r="AG10" s="95"/>
      <c r="AH10" s="95"/>
      <c r="AI10" s="95"/>
      <c r="AJ10" s="95"/>
      <c r="AK10" s="95"/>
      <c r="AL10" s="95"/>
      <c r="AM10" s="95"/>
      <c r="AN10" s="95"/>
      <c r="AO10" s="95"/>
      <c r="AP10" s="95"/>
      <c r="AQ10" s="95"/>
      <c r="AR10" s="95"/>
      <c r="AS10" s="95"/>
      <c r="AT10" s="95"/>
      <c r="AU10" s="95"/>
      <c r="AV10" s="95"/>
      <c r="AW10" s="95"/>
      <c r="AX10" s="95"/>
      <c r="AY10" s="95"/>
      <c r="AZ10" s="95"/>
      <c r="BA10" s="95"/>
      <c r="BB10" s="95"/>
      <c r="BC10" s="95"/>
      <c r="BD10" s="95"/>
      <c r="BE10" s="95"/>
      <c r="BF10" s="95"/>
      <c r="BG10" s="95"/>
      <c r="BH10" s="95"/>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row>
    <row r="11" spans="1:109" s="28" customFormat="1" ht="34.5" customHeight="1" thickBot="1">
      <c r="A11" s="20"/>
      <c r="B11" s="518">
        <v>45104</v>
      </c>
      <c r="C11" s="513" t="s">
        <v>314</v>
      </c>
      <c r="D11" s="514">
        <f>+'SALDO CTA DE AHO'!D42</f>
        <v>860794.2</v>
      </c>
      <c r="E11" s="501"/>
      <c r="F11" s="506"/>
      <c r="G11" s="516"/>
      <c r="H11" s="155"/>
      <c r="I11" s="5"/>
      <c r="J11" s="818"/>
      <c r="K11" s="818"/>
      <c r="L11" s="509"/>
      <c r="M11"/>
      <c r="N11" s="510"/>
      <c r="O11" s="507"/>
      <c r="P11" s="512"/>
      <c r="Q11" s="5"/>
      <c r="R11" s="499"/>
      <c r="S11" s="499"/>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row>
    <row r="12" spans="1:109" s="28" customFormat="1" ht="34.5" customHeight="1" thickBot="1">
      <c r="A12" s="20"/>
      <c r="B12" s="526">
        <v>45105</v>
      </c>
      <c r="C12" s="515" t="s">
        <v>314</v>
      </c>
      <c r="D12" s="527">
        <v>860794.2</v>
      </c>
      <c r="E12" s="501"/>
      <c r="F12" s="506"/>
      <c r="G12" s="516"/>
      <c r="H12" s="155"/>
      <c r="I12" s="5"/>
      <c r="J12" s="89"/>
      <c r="K12" s="89"/>
      <c r="L12" s="509"/>
      <c r="M12"/>
      <c r="N12" s="510"/>
      <c r="O12" s="507"/>
      <c r="P12" s="512"/>
      <c r="Q12" s="5"/>
      <c r="R12" s="499"/>
      <c r="S12" s="499"/>
      <c r="T12" s="95"/>
      <c r="U12" s="95"/>
      <c r="V12" s="95"/>
      <c r="W12" s="95"/>
      <c r="X12" s="95"/>
      <c r="Y12" s="95"/>
      <c r="Z12" s="95"/>
      <c r="AA12" s="95"/>
      <c r="AB12" s="95"/>
      <c r="AC12" s="95"/>
      <c r="AD12" s="95"/>
      <c r="AE12" s="95"/>
      <c r="AF12" s="95"/>
      <c r="AG12" s="95"/>
      <c r="AH12" s="95"/>
      <c r="AI12" s="95"/>
      <c r="AJ12" s="95"/>
      <c r="AK12" s="95"/>
      <c r="AL12" s="95"/>
      <c r="AM12" s="95"/>
      <c r="AN12" s="95"/>
      <c r="AO12" s="95"/>
      <c r="AP12" s="95"/>
      <c r="AQ12" s="95"/>
      <c r="AR12" s="95"/>
      <c r="AS12" s="95"/>
      <c r="AT12" s="95"/>
      <c r="AU12" s="95"/>
      <c r="AV12" s="95"/>
      <c r="AW12" s="95"/>
      <c r="AX12" s="95"/>
      <c r="AY12" s="95"/>
      <c r="AZ12" s="95"/>
      <c r="BA12" s="95"/>
      <c r="BB12" s="95"/>
      <c r="BC12" s="95"/>
      <c r="BD12" s="95"/>
      <c r="BE12" s="95"/>
      <c r="BF12" s="95"/>
      <c r="BG12" s="95"/>
      <c r="BH12" s="95"/>
      <c r="BI12" s="95"/>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row>
    <row r="13" spans="1:109" s="5" customFormat="1" ht="35.25" customHeight="1" thickBot="1">
      <c r="B13" s="816" t="s">
        <v>363</v>
      </c>
      <c r="C13" s="817"/>
      <c r="D13" s="500">
        <f>+D11+D12</f>
        <v>1721588.4</v>
      </c>
      <c r="F13" s="506"/>
      <c r="G13" s="508"/>
      <c r="H13" s="155"/>
      <c r="J13" s="510"/>
      <c r="K13" s="507"/>
      <c r="L13" s="512"/>
      <c r="M13"/>
      <c r="N13" s="510"/>
      <c r="O13" s="507"/>
      <c r="P13" s="512"/>
      <c r="R13" s="499"/>
    </row>
    <row r="14" spans="1:109" s="5" customFormat="1" ht="34.5" customHeight="1" thickBot="1">
      <c r="B14" s="518">
        <v>45120</v>
      </c>
      <c r="C14" s="513" t="s">
        <v>365</v>
      </c>
      <c r="D14" s="514">
        <f>+'SALDO CTA DE AHO'!D49</f>
        <v>831200.59</v>
      </c>
      <c r="F14" s="506"/>
      <c r="G14" s="508"/>
      <c r="H14" s="155"/>
      <c r="J14" s="510"/>
      <c r="K14" s="507"/>
      <c r="L14" s="512"/>
      <c r="M14"/>
      <c r="N14" s="818"/>
      <c r="O14" s="818"/>
      <c r="P14" s="509"/>
      <c r="R14" s="499"/>
    </row>
    <row r="15" spans="1:109" s="5" customFormat="1" ht="33.75" customHeight="1" thickBot="1">
      <c r="B15" s="816" t="s">
        <v>364</v>
      </c>
      <c r="C15" s="817"/>
      <c r="D15" s="500">
        <f>+D14</f>
        <v>831200.59</v>
      </c>
    </row>
    <row r="16" spans="1:109" s="5" customFormat="1" ht="33.75" customHeight="1" thickBot="1">
      <c r="B16" s="518">
        <v>45155</v>
      </c>
      <c r="C16" s="513" t="s">
        <v>366</v>
      </c>
      <c r="D16" s="514">
        <f>+'SALDO CTA DE AHO'!D56</f>
        <v>854704.1</v>
      </c>
    </row>
    <row r="17" spans="2:19" s="5" customFormat="1" ht="33.75" customHeight="1" thickBot="1">
      <c r="B17" s="816" t="s">
        <v>392</v>
      </c>
      <c r="C17" s="817"/>
      <c r="D17" s="500">
        <f>+D16</f>
        <v>854704.1</v>
      </c>
    </row>
    <row r="18" spans="2:19" s="5" customFormat="1" ht="33.75" customHeight="1" thickBot="1">
      <c r="B18" s="526">
        <v>45170</v>
      </c>
      <c r="C18" s="515" t="s">
        <v>373</v>
      </c>
      <c r="D18" s="527">
        <v>-860794.2</v>
      </c>
    </row>
    <row r="19" spans="2:19" s="5" customFormat="1" ht="33.75" customHeight="1" thickBot="1">
      <c r="B19" s="816" t="s">
        <v>393</v>
      </c>
      <c r="C19" s="817"/>
      <c r="D19" s="500">
        <f>+D18</f>
        <v>-860794.2</v>
      </c>
    </row>
    <row r="20" spans="2:19" s="5" customFormat="1" ht="33.75" customHeight="1" thickBot="1">
      <c r="B20" s="526">
        <v>45201</v>
      </c>
      <c r="C20" s="515" t="s">
        <v>380</v>
      </c>
      <c r="D20" s="643">
        <v>855877.09</v>
      </c>
    </row>
    <row r="21" spans="2:19" s="5" customFormat="1" ht="33.75" customHeight="1" thickBot="1">
      <c r="B21" s="526">
        <v>45212</v>
      </c>
      <c r="C21" s="515" t="s">
        <v>381</v>
      </c>
      <c r="D21" s="527">
        <v>832174.85</v>
      </c>
    </row>
    <row r="22" spans="2:19" s="5" customFormat="1" ht="33.75" customHeight="1" thickBot="1">
      <c r="B22" s="816" t="s">
        <v>394</v>
      </c>
      <c r="C22" s="817"/>
      <c r="D22" s="500">
        <f>+D20+D21</f>
        <v>1688051.94</v>
      </c>
    </row>
    <row r="23" spans="2:19" s="5" customFormat="1" ht="33.75" customHeight="1" thickBot="1">
      <c r="B23" s="653">
        <v>45251</v>
      </c>
      <c r="C23" s="515" t="s">
        <v>391</v>
      </c>
      <c r="D23" s="654">
        <v>868006</v>
      </c>
    </row>
    <row r="24" spans="2:19" s="5" customFormat="1" ht="33.75" customHeight="1" thickBot="1">
      <c r="B24" s="816" t="s">
        <v>395</v>
      </c>
      <c r="C24" s="817"/>
      <c r="D24" s="500">
        <f>+D23</f>
        <v>868006</v>
      </c>
    </row>
    <row r="25" spans="2:19" s="5" customFormat="1" ht="33.75" customHeight="1" thickBot="1">
      <c r="B25" s="653">
        <v>45274</v>
      </c>
      <c r="C25" s="515" t="s">
        <v>417</v>
      </c>
      <c r="D25" s="654">
        <v>873314.13</v>
      </c>
    </row>
    <row r="26" spans="2:19" s="5" customFormat="1" ht="33.75" customHeight="1" thickBot="1">
      <c r="B26" s="816" t="s">
        <v>395</v>
      </c>
      <c r="C26" s="817"/>
      <c r="D26" s="500">
        <f>+D25</f>
        <v>873314.13</v>
      </c>
    </row>
    <row r="27" spans="2:19" s="5" customFormat="1" ht="33.75" customHeight="1" thickBot="1">
      <c r="B27" s="89"/>
      <c r="C27" s="89"/>
      <c r="D27" s="509"/>
      <c r="E27"/>
    </row>
    <row r="28" spans="2:19" s="230" customFormat="1" ht="35.25" customHeight="1" thickBot="1">
      <c r="B28" s="814" t="s">
        <v>309</v>
      </c>
      <c r="C28" s="815"/>
      <c r="D28" s="502">
        <f>+D10+D13+D15+D17+D19+D22+D24+D26</f>
        <v>6989126.96</v>
      </c>
      <c r="F28" s="814" t="s">
        <v>310</v>
      </c>
      <c r="G28" s="815"/>
      <c r="H28" s="502">
        <f>+H10</f>
        <v>545268.98</v>
      </c>
      <c r="J28" s="814" t="s">
        <v>311</v>
      </c>
      <c r="K28" s="815"/>
      <c r="L28" s="502"/>
      <c r="N28" s="814" t="s">
        <v>312</v>
      </c>
      <c r="O28" s="815"/>
      <c r="P28" s="502"/>
    </row>
    <row r="29" spans="2:19" s="5" customFormat="1" ht="17.25" customHeight="1">
      <c r="P29" s="196"/>
    </row>
    <row r="30" spans="2:19" s="5" customFormat="1">
      <c r="D30" s="18"/>
      <c r="P30" s="196"/>
      <c r="S30" s="486"/>
    </row>
    <row r="31" spans="2:19" s="5" customFormat="1">
      <c r="D31" s="196"/>
      <c r="P31" s="196"/>
      <c r="S31" s="486"/>
    </row>
    <row r="32" spans="2:19" s="5" customFormat="1">
      <c r="S32" s="486"/>
    </row>
    <row r="33" spans="9:19" s="5" customFormat="1">
      <c r="I33"/>
      <c r="S33" s="486"/>
    </row>
    <row r="34" spans="9:19" s="5" customFormat="1">
      <c r="S34" s="486"/>
    </row>
    <row r="35" spans="9:19" s="5" customFormat="1">
      <c r="S35" s="486"/>
    </row>
    <row r="36" spans="9:19" s="5" customFormat="1">
      <c r="S36" s="486"/>
    </row>
    <row r="37" spans="9:19" s="5" customFormat="1">
      <c r="S37" s="486"/>
    </row>
    <row r="38" spans="9:19" s="5" customFormat="1">
      <c r="S38" s="486"/>
    </row>
    <row r="39" spans="9:19" s="5" customFormat="1">
      <c r="S39" s="486"/>
    </row>
    <row r="40" spans="9:19" s="5" customFormat="1">
      <c r="S40" s="486"/>
    </row>
    <row r="41" spans="9:19" s="5" customFormat="1">
      <c r="S41" s="486"/>
    </row>
    <row r="42" spans="9:19" s="5" customFormat="1">
      <c r="S42" s="486"/>
    </row>
    <row r="43" spans="9:19" s="5" customFormat="1">
      <c r="S43" s="486"/>
    </row>
    <row r="44" spans="9:19" s="5" customFormat="1">
      <c r="S44" s="486"/>
    </row>
    <row r="45" spans="9:19" s="5" customFormat="1">
      <c r="S45" s="486"/>
    </row>
    <row r="46" spans="9:19" s="5" customFormat="1">
      <c r="S46" s="486"/>
    </row>
    <row r="47" spans="9:19" s="5" customFormat="1">
      <c r="S47" s="486"/>
    </row>
    <row r="48" spans="9:19" s="5" customFormat="1">
      <c r="S48" s="486"/>
    </row>
    <row r="49" spans="19:19" s="5" customFormat="1">
      <c r="S49" s="486"/>
    </row>
    <row r="50" spans="19:19" s="5" customFormat="1">
      <c r="S50" s="486"/>
    </row>
    <row r="51" spans="19:19" s="5" customFormat="1">
      <c r="S51" s="486"/>
    </row>
    <row r="52" spans="19:19" s="5" customFormat="1">
      <c r="S52" s="486"/>
    </row>
    <row r="53" spans="19:19" s="5" customFormat="1">
      <c r="S53" s="486"/>
    </row>
    <row r="54" spans="19:19" s="5" customFormat="1">
      <c r="S54" s="486"/>
    </row>
    <row r="55" spans="19:19" s="5" customFormat="1">
      <c r="S55" s="486"/>
    </row>
    <row r="56" spans="19:19" s="5" customFormat="1">
      <c r="S56" s="486"/>
    </row>
    <row r="57" spans="19:19" s="5" customFormat="1">
      <c r="S57" s="486"/>
    </row>
    <row r="58" spans="19:19" s="5" customFormat="1">
      <c r="S58" s="486"/>
    </row>
    <row r="59" spans="19:19" s="5" customFormat="1">
      <c r="S59" s="486"/>
    </row>
    <row r="60" spans="19:19" s="5" customFormat="1">
      <c r="S60" s="486"/>
    </row>
    <row r="61" spans="19:19" s="5" customFormat="1">
      <c r="S61" s="486"/>
    </row>
    <row r="62" spans="19:19" s="5" customFormat="1">
      <c r="S62" s="486"/>
    </row>
    <row r="63" spans="19:19" s="5" customFormat="1">
      <c r="S63" s="486"/>
    </row>
    <row r="64" spans="19:19" s="5" customFormat="1">
      <c r="S64" s="486"/>
    </row>
    <row r="65" spans="19:19" s="5" customFormat="1">
      <c r="S65" s="486"/>
    </row>
    <row r="66" spans="19:19" s="5" customFormat="1">
      <c r="S66" s="486"/>
    </row>
    <row r="67" spans="19:19" s="5" customFormat="1">
      <c r="S67" s="486"/>
    </row>
    <row r="68" spans="19:19" s="5" customFormat="1">
      <c r="S68" s="486"/>
    </row>
    <row r="69" spans="19:19" s="5" customFormat="1">
      <c r="S69" s="486"/>
    </row>
    <row r="70" spans="19:19" s="5" customFormat="1">
      <c r="S70" s="486"/>
    </row>
    <row r="71" spans="19:19" s="5" customFormat="1">
      <c r="S71" s="486"/>
    </row>
    <row r="72" spans="19:19" s="5" customFormat="1">
      <c r="S72" s="486"/>
    </row>
    <row r="73" spans="19:19" s="5" customFormat="1">
      <c r="S73" s="486"/>
    </row>
    <row r="74" spans="19:19" s="5" customFormat="1">
      <c r="S74" s="486"/>
    </row>
    <row r="75" spans="19:19" s="5" customFormat="1">
      <c r="S75" s="486"/>
    </row>
    <row r="76" spans="19:19" s="5" customFormat="1">
      <c r="S76" s="486"/>
    </row>
    <row r="77" spans="19:19" s="5" customFormat="1">
      <c r="S77" s="486"/>
    </row>
    <row r="78" spans="19:19" s="5" customFormat="1">
      <c r="S78" s="486"/>
    </row>
    <row r="79" spans="19:19" s="5" customFormat="1">
      <c r="S79" s="486"/>
    </row>
    <row r="80" spans="19:19" s="5" customFormat="1">
      <c r="S80" s="486"/>
    </row>
    <row r="81" spans="19:19" s="5" customFormat="1">
      <c r="S81" s="486"/>
    </row>
    <row r="82" spans="19:19" s="5" customFormat="1">
      <c r="S82" s="486"/>
    </row>
    <row r="83" spans="19:19" s="5" customFormat="1">
      <c r="S83" s="486"/>
    </row>
    <row r="84" spans="19:19" s="5" customFormat="1">
      <c r="S84" s="486"/>
    </row>
    <row r="85" spans="19:19" s="5" customFormat="1">
      <c r="S85" s="486"/>
    </row>
    <row r="86" spans="19:19" s="5" customFormat="1">
      <c r="S86" s="486"/>
    </row>
    <row r="87" spans="19:19" s="5" customFormat="1">
      <c r="S87" s="486"/>
    </row>
    <row r="88" spans="19:19" s="5" customFormat="1">
      <c r="S88" s="486"/>
    </row>
    <row r="89" spans="19:19" s="5" customFormat="1">
      <c r="S89" s="486"/>
    </row>
    <row r="90" spans="19:19" s="5" customFormat="1">
      <c r="S90" s="486"/>
    </row>
    <row r="91" spans="19:19" s="5" customFormat="1">
      <c r="S91" s="486"/>
    </row>
    <row r="92" spans="19:19" s="5" customFormat="1">
      <c r="S92" s="486"/>
    </row>
    <row r="93" spans="19:19" s="5" customFormat="1">
      <c r="S93" s="486"/>
    </row>
    <row r="94" spans="19:19" s="5" customFormat="1">
      <c r="S94" s="486"/>
    </row>
    <row r="95" spans="19:19" s="5" customFormat="1">
      <c r="S95" s="486"/>
    </row>
    <row r="96" spans="19:19" s="5" customFormat="1">
      <c r="S96" s="486"/>
    </row>
    <row r="97" spans="19:19" s="5" customFormat="1">
      <c r="S97" s="486"/>
    </row>
    <row r="98" spans="19:19" s="5" customFormat="1">
      <c r="S98" s="486"/>
    </row>
    <row r="99" spans="19:19" s="5" customFormat="1">
      <c r="S99" s="486"/>
    </row>
    <row r="100" spans="19:19" s="5" customFormat="1">
      <c r="S100" s="486"/>
    </row>
    <row r="101" spans="19:19" s="5" customFormat="1">
      <c r="S101" s="486"/>
    </row>
    <row r="102" spans="19:19" s="5" customFormat="1">
      <c r="S102" s="486"/>
    </row>
    <row r="103" spans="19:19" s="5" customFormat="1">
      <c r="S103" s="486"/>
    </row>
    <row r="104" spans="19:19" s="5" customFormat="1">
      <c r="S104" s="486"/>
    </row>
    <row r="105" spans="19:19" s="5" customFormat="1">
      <c r="S105" s="486"/>
    </row>
    <row r="106" spans="19:19" s="5" customFormat="1">
      <c r="S106" s="486"/>
    </row>
    <row r="107" spans="19:19" s="5" customFormat="1">
      <c r="S107" s="486"/>
    </row>
    <row r="108" spans="19:19" s="5" customFormat="1">
      <c r="S108" s="486"/>
    </row>
    <row r="109" spans="19:19" s="5" customFormat="1">
      <c r="S109" s="486"/>
    </row>
    <row r="110" spans="19:19" s="5" customFormat="1">
      <c r="S110" s="486"/>
    </row>
    <row r="111" spans="19:19" s="5" customFormat="1">
      <c r="S111" s="486"/>
    </row>
    <row r="112" spans="19:19" s="5" customFormat="1">
      <c r="S112" s="486"/>
    </row>
    <row r="113" spans="19:19" s="5" customFormat="1">
      <c r="S113" s="486"/>
    </row>
    <row r="114" spans="19:19" s="5" customFormat="1">
      <c r="S114" s="486"/>
    </row>
    <row r="115" spans="19:19" s="5" customFormat="1">
      <c r="S115" s="486"/>
    </row>
    <row r="116" spans="19:19" s="5" customFormat="1">
      <c r="S116" s="486"/>
    </row>
    <row r="117" spans="19:19" s="5" customFormat="1">
      <c r="S117" s="486"/>
    </row>
    <row r="118" spans="19:19" s="5" customFormat="1">
      <c r="S118" s="486"/>
    </row>
    <row r="119" spans="19:19" s="5" customFormat="1">
      <c r="S119" s="486"/>
    </row>
    <row r="120" spans="19:19" s="5" customFormat="1">
      <c r="S120" s="486"/>
    </row>
    <row r="121" spans="19:19" s="5" customFormat="1">
      <c r="S121" s="486"/>
    </row>
    <row r="122" spans="19:19" s="5" customFormat="1">
      <c r="S122" s="486"/>
    </row>
    <row r="123" spans="19:19" s="5" customFormat="1">
      <c r="S123" s="486"/>
    </row>
    <row r="124" spans="19:19" s="5" customFormat="1">
      <c r="S124" s="486"/>
    </row>
    <row r="125" spans="19:19" s="5" customFormat="1">
      <c r="S125" s="486"/>
    </row>
    <row r="126" spans="19:19" s="5" customFormat="1">
      <c r="S126" s="486"/>
    </row>
    <row r="127" spans="19:19" s="5" customFormat="1">
      <c r="S127" s="486"/>
    </row>
    <row r="128" spans="19:19" s="5" customFormat="1">
      <c r="S128" s="486"/>
    </row>
    <row r="129" spans="19:19" s="5" customFormat="1">
      <c r="S129" s="486"/>
    </row>
    <row r="130" spans="19:19" s="5" customFormat="1">
      <c r="S130" s="486"/>
    </row>
    <row r="131" spans="19:19" s="5" customFormat="1">
      <c r="S131" s="486"/>
    </row>
    <row r="132" spans="19:19" s="5" customFormat="1">
      <c r="S132" s="486"/>
    </row>
    <row r="133" spans="19:19" s="5" customFormat="1">
      <c r="S133" s="486"/>
    </row>
    <row r="134" spans="19:19" s="5" customFormat="1">
      <c r="S134" s="486"/>
    </row>
    <row r="135" spans="19:19" s="5" customFormat="1">
      <c r="S135" s="486"/>
    </row>
    <row r="136" spans="19:19" s="5" customFormat="1">
      <c r="S136" s="486"/>
    </row>
    <row r="137" spans="19:19" s="5" customFormat="1">
      <c r="S137" s="486"/>
    </row>
    <row r="138" spans="19:19" s="5" customFormat="1">
      <c r="S138" s="486"/>
    </row>
    <row r="139" spans="19:19" s="5" customFormat="1">
      <c r="S139" s="486"/>
    </row>
    <row r="140" spans="19:19" s="5" customFormat="1">
      <c r="S140" s="486"/>
    </row>
    <row r="141" spans="19:19" s="5" customFormat="1">
      <c r="S141" s="486"/>
    </row>
    <row r="142" spans="19:19" s="5" customFormat="1">
      <c r="S142" s="486"/>
    </row>
    <row r="143" spans="19:19" s="5" customFormat="1">
      <c r="S143" s="486"/>
    </row>
    <row r="144" spans="19:19" s="5" customFormat="1">
      <c r="S144" s="486"/>
    </row>
    <row r="145" spans="19:19" s="5" customFormat="1">
      <c r="S145" s="486"/>
    </row>
    <row r="146" spans="19:19" s="5" customFormat="1">
      <c r="S146" s="486"/>
    </row>
    <row r="147" spans="19:19" s="5" customFormat="1">
      <c r="S147" s="486"/>
    </row>
    <row r="148" spans="19:19" s="5" customFormat="1">
      <c r="S148" s="486"/>
    </row>
    <row r="149" spans="19:19" s="5" customFormat="1">
      <c r="S149" s="486"/>
    </row>
    <row r="150" spans="19:19" s="5" customFormat="1">
      <c r="S150" s="486"/>
    </row>
    <row r="151" spans="19:19" s="5" customFormat="1">
      <c r="S151" s="486"/>
    </row>
    <row r="152" spans="19:19" s="5" customFormat="1">
      <c r="S152" s="486"/>
    </row>
    <row r="153" spans="19:19" s="5" customFormat="1">
      <c r="S153" s="486"/>
    </row>
    <row r="154" spans="19:19" s="5" customFormat="1">
      <c r="S154" s="486"/>
    </row>
    <row r="155" spans="19:19" s="5" customFormat="1">
      <c r="S155" s="486"/>
    </row>
    <row r="156" spans="19:19" s="5" customFormat="1">
      <c r="S156" s="486"/>
    </row>
    <row r="157" spans="19:19" s="5" customFormat="1">
      <c r="S157" s="486"/>
    </row>
    <row r="158" spans="19:19" s="5" customFormat="1">
      <c r="S158" s="486"/>
    </row>
    <row r="159" spans="19:19" s="5" customFormat="1">
      <c r="S159" s="486"/>
    </row>
    <row r="160" spans="19:19" s="5" customFormat="1">
      <c r="S160" s="486"/>
    </row>
    <row r="161" spans="19:19" s="5" customFormat="1">
      <c r="S161" s="486"/>
    </row>
    <row r="162" spans="19:19" s="5" customFormat="1">
      <c r="S162" s="486"/>
    </row>
    <row r="163" spans="19:19" s="5" customFormat="1">
      <c r="S163" s="486"/>
    </row>
    <row r="164" spans="19:19" s="5" customFormat="1">
      <c r="S164" s="486"/>
    </row>
    <row r="165" spans="19:19" s="5" customFormat="1">
      <c r="S165" s="486"/>
    </row>
    <row r="166" spans="19:19" s="5" customFormat="1">
      <c r="S166" s="486"/>
    </row>
    <row r="167" spans="19:19" s="5" customFormat="1">
      <c r="S167" s="486"/>
    </row>
    <row r="168" spans="19:19" s="5" customFormat="1">
      <c r="S168" s="486"/>
    </row>
    <row r="169" spans="19:19" s="5" customFormat="1">
      <c r="S169" s="486"/>
    </row>
    <row r="170" spans="19:19" s="5" customFormat="1">
      <c r="S170" s="486"/>
    </row>
    <row r="171" spans="19:19" s="5" customFormat="1">
      <c r="S171" s="486"/>
    </row>
    <row r="172" spans="19:19" s="5" customFormat="1">
      <c r="S172" s="486"/>
    </row>
    <row r="173" spans="19:19" s="5" customFormat="1">
      <c r="S173" s="486"/>
    </row>
    <row r="174" spans="19:19" s="5" customFormat="1">
      <c r="S174" s="486"/>
    </row>
    <row r="175" spans="19:19" s="5" customFormat="1">
      <c r="S175" s="486"/>
    </row>
    <row r="176" spans="19:19" s="5" customFormat="1">
      <c r="S176" s="486"/>
    </row>
    <row r="177" spans="19:19" s="5" customFormat="1">
      <c r="S177" s="486"/>
    </row>
    <row r="178" spans="19:19" s="5" customFormat="1">
      <c r="S178" s="486"/>
    </row>
    <row r="179" spans="19:19" s="5" customFormat="1">
      <c r="S179" s="486"/>
    </row>
    <row r="180" spans="19:19" s="5" customFormat="1">
      <c r="S180" s="486"/>
    </row>
    <row r="181" spans="19:19" s="5" customFormat="1">
      <c r="S181" s="486"/>
    </row>
    <row r="182" spans="19:19" s="5" customFormat="1">
      <c r="S182" s="486"/>
    </row>
    <row r="183" spans="19:19" s="5" customFormat="1">
      <c r="S183" s="486"/>
    </row>
    <row r="184" spans="19:19" s="5" customFormat="1">
      <c r="S184" s="486"/>
    </row>
    <row r="185" spans="19:19" s="5" customFormat="1">
      <c r="S185" s="486"/>
    </row>
    <row r="186" spans="19:19" s="5" customFormat="1">
      <c r="S186" s="486"/>
    </row>
    <row r="187" spans="19:19" s="5" customFormat="1">
      <c r="S187" s="486"/>
    </row>
    <row r="188" spans="19:19" s="5" customFormat="1">
      <c r="S188" s="486"/>
    </row>
    <row r="189" spans="19:19" s="5" customFormat="1">
      <c r="S189" s="486"/>
    </row>
    <row r="190" spans="19:19" s="5" customFormat="1">
      <c r="S190" s="486"/>
    </row>
    <row r="191" spans="19:19" s="5" customFormat="1">
      <c r="S191" s="486"/>
    </row>
    <row r="192" spans="19:19" s="5" customFormat="1">
      <c r="S192" s="486"/>
    </row>
    <row r="193" spans="19:19" s="5" customFormat="1">
      <c r="S193" s="486"/>
    </row>
    <row r="194" spans="19:19" s="5" customFormat="1">
      <c r="S194" s="486"/>
    </row>
    <row r="195" spans="19:19" s="5" customFormat="1">
      <c r="S195" s="486"/>
    </row>
    <row r="196" spans="19:19" s="5" customFormat="1">
      <c r="S196" s="486"/>
    </row>
    <row r="197" spans="19:19" s="5" customFormat="1">
      <c r="S197" s="486"/>
    </row>
    <row r="198" spans="19:19" s="5" customFormat="1">
      <c r="S198" s="486"/>
    </row>
    <row r="199" spans="19:19" s="5" customFormat="1">
      <c r="S199" s="486"/>
    </row>
    <row r="200" spans="19:19" s="5" customFormat="1">
      <c r="S200" s="486"/>
    </row>
    <row r="201" spans="19:19" s="5" customFormat="1">
      <c r="S201" s="486"/>
    </row>
    <row r="202" spans="19:19" s="5" customFormat="1">
      <c r="S202" s="486"/>
    </row>
    <row r="203" spans="19:19" s="5" customFormat="1">
      <c r="S203" s="486"/>
    </row>
    <row r="204" spans="19:19" s="5" customFormat="1">
      <c r="S204" s="486"/>
    </row>
    <row r="205" spans="19:19" s="5" customFormat="1">
      <c r="S205" s="486"/>
    </row>
    <row r="206" spans="19:19" s="5" customFormat="1">
      <c r="S206" s="486"/>
    </row>
    <row r="207" spans="19:19" s="5" customFormat="1">
      <c r="S207" s="486"/>
    </row>
    <row r="208" spans="19:19" s="5" customFormat="1">
      <c r="S208" s="486"/>
    </row>
    <row r="209" spans="19:19" s="5" customFormat="1">
      <c r="S209" s="486"/>
    </row>
    <row r="210" spans="19:19" s="5" customFormat="1">
      <c r="S210" s="486"/>
    </row>
    <row r="211" spans="19:19" s="5" customFormat="1">
      <c r="S211" s="486"/>
    </row>
    <row r="212" spans="19:19" s="5" customFormat="1">
      <c r="S212" s="486"/>
    </row>
    <row r="213" spans="19:19" s="5" customFormat="1">
      <c r="S213" s="486"/>
    </row>
    <row r="214" spans="19:19" s="5" customFormat="1">
      <c r="S214" s="486"/>
    </row>
    <row r="215" spans="19:19" s="5" customFormat="1">
      <c r="S215" s="486"/>
    </row>
    <row r="216" spans="19:19" s="5" customFormat="1">
      <c r="S216" s="486"/>
    </row>
    <row r="217" spans="19:19" s="5" customFormat="1">
      <c r="S217" s="486"/>
    </row>
    <row r="218" spans="19:19" s="5" customFormat="1">
      <c r="S218" s="486"/>
    </row>
    <row r="219" spans="19:19" s="5" customFormat="1">
      <c r="S219" s="486"/>
    </row>
    <row r="220" spans="19:19" s="5" customFormat="1">
      <c r="S220" s="486"/>
    </row>
    <row r="221" spans="19:19" s="5" customFormat="1">
      <c r="S221" s="486"/>
    </row>
    <row r="222" spans="19:19" s="5" customFormat="1">
      <c r="S222" s="486"/>
    </row>
    <row r="223" spans="19:19" s="5" customFormat="1">
      <c r="S223" s="486"/>
    </row>
    <row r="224" spans="19:19" s="5" customFormat="1">
      <c r="S224" s="486"/>
    </row>
    <row r="225" spans="19:19" s="5" customFormat="1">
      <c r="S225" s="486"/>
    </row>
    <row r="226" spans="19:19" s="5" customFormat="1">
      <c r="S226" s="486"/>
    </row>
    <row r="227" spans="19:19" s="5" customFormat="1">
      <c r="S227" s="486"/>
    </row>
    <row r="228" spans="19:19" s="5" customFormat="1">
      <c r="S228" s="486"/>
    </row>
    <row r="229" spans="19:19" s="5" customFormat="1">
      <c r="S229" s="486"/>
    </row>
    <row r="230" spans="19:19" s="5" customFormat="1">
      <c r="S230" s="486"/>
    </row>
    <row r="231" spans="19:19" s="5" customFormat="1">
      <c r="S231" s="486"/>
    </row>
    <row r="232" spans="19:19" s="5" customFormat="1">
      <c r="S232" s="486"/>
    </row>
    <row r="233" spans="19:19" s="5" customFormat="1">
      <c r="S233" s="486"/>
    </row>
    <row r="234" spans="19:19" s="5" customFormat="1">
      <c r="S234" s="486"/>
    </row>
    <row r="235" spans="19:19" s="5" customFormat="1">
      <c r="S235" s="486"/>
    </row>
    <row r="236" spans="19:19" s="5" customFormat="1">
      <c r="S236" s="486"/>
    </row>
    <row r="237" spans="19:19" s="5" customFormat="1">
      <c r="S237" s="486"/>
    </row>
    <row r="238" spans="19:19" s="5" customFormat="1">
      <c r="S238" s="486"/>
    </row>
    <row r="239" spans="19:19" s="5" customFormat="1">
      <c r="S239" s="486"/>
    </row>
    <row r="240" spans="19:19" s="5" customFormat="1">
      <c r="S240" s="486"/>
    </row>
    <row r="241" spans="19:19" s="5" customFormat="1">
      <c r="S241" s="486"/>
    </row>
    <row r="242" spans="19:19" s="5" customFormat="1">
      <c r="S242" s="486"/>
    </row>
    <row r="243" spans="19:19" s="5" customFormat="1">
      <c r="S243" s="486"/>
    </row>
    <row r="244" spans="19:19" s="5" customFormat="1">
      <c r="S244" s="486"/>
    </row>
    <row r="245" spans="19:19" s="5" customFormat="1">
      <c r="S245" s="486"/>
    </row>
    <row r="246" spans="19:19" s="5" customFormat="1">
      <c r="S246" s="486"/>
    </row>
    <row r="247" spans="19:19" s="5" customFormat="1">
      <c r="S247" s="486"/>
    </row>
    <row r="248" spans="19:19" s="5" customFormat="1">
      <c r="S248" s="486"/>
    </row>
    <row r="249" spans="19:19" s="5" customFormat="1">
      <c r="S249" s="486"/>
    </row>
    <row r="250" spans="19:19" s="5" customFormat="1">
      <c r="S250" s="486"/>
    </row>
    <row r="251" spans="19:19" s="5" customFormat="1">
      <c r="S251" s="486"/>
    </row>
    <row r="252" spans="19:19" s="5" customFormat="1">
      <c r="S252" s="486"/>
    </row>
    <row r="253" spans="19:19" s="5" customFormat="1">
      <c r="S253" s="486"/>
    </row>
    <row r="254" spans="19:19" s="5" customFormat="1">
      <c r="S254" s="486"/>
    </row>
    <row r="255" spans="19:19" s="5" customFormat="1">
      <c r="S255" s="486"/>
    </row>
    <row r="256" spans="19:19" s="5" customFormat="1">
      <c r="S256" s="486"/>
    </row>
    <row r="257" spans="19:19" s="5" customFormat="1">
      <c r="S257" s="486"/>
    </row>
    <row r="258" spans="19:19" s="5" customFormat="1">
      <c r="S258" s="486"/>
    </row>
    <row r="259" spans="19:19" s="5" customFormat="1">
      <c r="S259" s="486"/>
    </row>
    <row r="260" spans="19:19" s="5" customFormat="1">
      <c r="S260" s="486"/>
    </row>
    <row r="261" spans="19:19" s="5" customFormat="1">
      <c r="S261" s="486"/>
    </row>
    <row r="262" spans="19:19" s="5" customFormat="1">
      <c r="S262" s="486"/>
    </row>
    <row r="263" spans="19:19" s="5" customFormat="1">
      <c r="S263" s="486"/>
    </row>
    <row r="264" spans="19:19" s="5" customFormat="1">
      <c r="S264" s="486"/>
    </row>
    <row r="265" spans="19:19" s="5" customFormat="1">
      <c r="S265" s="486"/>
    </row>
    <row r="266" spans="19:19" s="5" customFormat="1">
      <c r="S266" s="486"/>
    </row>
    <row r="267" spans="19:19" s="5" customFormat="1">
      <c r="S267" s="486"/>
    </row>
    <row r="268" spans="19:19" s="5" customFormat="1">
      <c r="S268" s="486"/>
    </row>
    <row r="269" spans="19:19" s="5" customFormat="1">
      <c r="S269" s="486"/>
    </row>
    <row r="270" spans="19:19" s="5" customFormat="1">
      <c r="S270" s="486"/>
    </row>
    <row r="271" spans="19:19" s="5" customFormat="1">
      <c r="S271" s="486"/>
    </row>
    <row r="272" spans="19:19" s="5" customFormat="1">
      <c r="S272" s="486"/>
    </row>
    <row r="273" spans="2:111" s="5" customFormat="1">
      <c r="S273" s="486"/>
    </row>
    <row r="274" spans="2:111" s="5" customFormat="1">
      <c r="S274" s="486"/>
    </row>
    <row r="275" spans="2:111" s="5" customFormat="1">
      <c r="S275" s="486"/>
    </row>
    <row r="276" spans="2:111" s="5" customFormat="1">
      <c r="S276" s="486"/>
    </row>
    <row r="277" spans="2:111" s="5" customFormat="1">
      <c r="S277" s="486"/>
    </row>
    <row r="278" spans="2:111" s="5" customFormat="1">
      <c r="S278" s="486"/>
    </row>
    <row r="279" spans="2:111" s="5" customFormat="1">
      <c r="S279" s="486"/>
    </row>
    <row r="280" spans="2:111" s="5" customFormat="1">
      <c r="S280" s="486"/>
    </row>
    <row r="281" spans="2:111" s="5" customFormat="1">
      <c r="S281" s="486"/>
    </row>
    <row r="282" spans="2:111" s="5" customFormat="1">
      <c r="E282"/>
      <c r="S282" s="486"/>
    </row>
    <row r="283" spans="2:111" s="5" customFormat="1">
      <c r="E283"/>
      <c r="S283" s="486"/>
    </row>
    <row r="284" spans="2:111" s="5" customFormat="1">
      <c r="E284"/>
      <c r="S284" s="486"/>
    </row>
    <row r="285" spans="2:111" s="5" customFormat="1">
      <c r="E285"/>
      <c r="S285" s="486"/>
    </row>
    <row r="286" spans="2:111" s="5" customFormat="1">
      <c r="E286"/>
      <c r="F286"/>
      <c r="G286"/>
      <c r="H286"/>
      <c r="S286" s="486"/>
    </row>
    <row r="287" spans="2:111" s="5" customFormat="1">
      <c r="B287"/>
      <c r="C287"/>
      <c r="D287"/>
      <c r="E287"/>
      <c r="F287"/>
      <c r="G287"/>
      <c r="H287"/>
      <c r="J287"/>
      <c r="S287" s="486"/>
      <c r="DF287"/>
      <c r="DG287"/>
    </row>
    <row r="288" spans="2:111" s="5" customFormat="1">
      <c r="B288"/>
      <c r="C288"/>
      <c r="D288"/>
      <c r="E288"/>
      <c r="F288"/>
      <c r="G288"/>
      <c r="H288"/>
      <c r="J288"/>
      <c r="S288" s="486"/>
      <c r="DF288"/>
      <c r="DG288"/>
    </row>
    <row r="289" spans="2:111" s="5" customFormat="1">
      <c r="B289"/>
      <c r="C289"/>
      <c r="D289"/>
      <c r="E289"/>
      <c r="F289"/>
      <c r="G289"/>
      <c r="H289"/>
      <c r="J289"/>
      <c r="S289" s="486"/>
      <c r="DF289"/>
      <c r="DG289"/>
    </row>
    <row r="290" spans="2:111">
      <c r="I290" s="5"/>
    </row>
    <row r="291" spans="2:111">
      <c r="I291" s="5"/>
    </row>
  </sheetData>
  <mergeCells count="24">
    <mergeCell ref="F10:G10"/>
    <mergeCell ref="B28:C28"/>
    <mergeCell ref="F28:G28"/>
    <mergeCell ref="J28:K28"/>
    <mergeCell ref="N28:O28"/>
    <mergeCell ref="N6:P6"/>
    <mergeCell ref="B10:C10"/>
    <mergeCell ref="N10:O10"/>
    <mergeCell ref="J11:K11"/>
    <mergeCell ref="B13:C13"/>
    <mergeCell ref="N14:O14"/>
    <mergeCell ref="B15:C15"/>
    <mergeCell ref="B17:C17"/>
    <mergeCell ref="B19:C19"/>
    <mergeCell ref="B22:C22"/>
    <mergeCell ref="B24:C24"/>
    <mergeCell ref="B26:C26"/>
    <mergeCell ref="D1:M1"/>
    <mergeCell ref="D2:M2"/>
    <mergeCell ref="D3:L3"/>
    <mergeCell ref="D4:L4"/>
    <mergeCell ref="B6:D6"/>
    <mergeCell ref="F6:H6"/>
    <mergeCell ref="J6:L6"/>
  </mergeCells>
  <pageMargins left="0.7" right="0.7" top="0.75" bottom="0.75" header="0.3" footer="0.3"/>
  <pageSetup orientation="portrait" r:id="rId1"/>
  <ignoredErrors>
    <ignoredError sqref="D11" formula="1"/>
  </ignoredErrors>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8B59C-FA26-4A7B-AE8D-0BA48ACB8167}">
  <dimension ref="A1:F142"/>
  <sheetViews>
    <sheetView zoomScale="85" zoomScaleNormal="85" workbookViewId="0">
      <selection activeCell="D12" sqref="D12"/>
    </sheetView>
  </sheetViews>
  <sheetFormatPr baseColWidth="10" defaultColWidth="11.42578125" defaultRowHeight="18.75"/>
  <cols>
    <col min="1" max="1" width="93" bestFit="1" customWidth="1"/>
    <col min="2" max="2" width="29" bestFit="1" customWidth="1"/>
    <col min="3" max="3" width="11.42578125" customWidth="1"/>
    <col min="4" max="4" width="35.5703125" customWidth="1"/>
    <col min="5" max="5" width="15.5703125" style="431" customWidth="1"/>
    <col min="6" max="6" width="19.28515625" bestFit="1" customWidth="1"/>
  </cols>
  <sheetData>
    <row r="1" spans="1:6" ht="19.5" thickBot="1"/>
    <row r="2" spans="1:6" ht="20.25" customHeight="1">
      <c r="A2" s="819" t="s">
        <v>252</v>
      </c>
      <c r="B2" s="820"/>
      <c r="C2" s="820"/>
      <c r="D2" s="821"/>
    </row>
    <row r="3" spans="1:6" ht="20.25" customHeight="1">
      <c r="A3" s="822"/>
      <c r="B3" s="823"/>
      <c r="C3" s="823"/>
      <c r="D3" s="824"/>
    </row>
    <row r="4" spans="1:6" ht="19.5">
      <c r="A4" s="825" t="s">
        <v>414</v>
      </c>
      <c r="B4" s="826"/>
      <c r="C4" s="826"/>
      <c r="D4" s="827"/>
    </row>
    <row r="5" spans="1:6" ht="20.25">
      <c r="A5" s="828" t="s">
        <v>253</v>
      </c>
      <c r="B5" s="829"/>
      <c r="C5" s="829"/>
      <c r="D5" s="830"/>
    </row>
    <row r="6" spans="1:6" ht="20.25">
      <c r="A6" s="432"/>
      <c r="B6" s="433"/>
      <c r="C6" s="433"/>
      <c r="D6" s="434"/>
    </row>
    <row r="7" spans="1:6" ht="20.25">
      <c r="A7" s="435"/>
      <c r="B7" s="436"/>
      <c r="C7" s="436"/>
      <c r="D7" s="437"/>
    </row>
    <row r="8" spans="1:6">
      <c r="A8" s="438" t="s">
        <v>254</v>
      </c>
      <c r="B8" s="439">
        <v>21411634465</v>
      </c>
      <c r="C8" s="440"/>
      <c r="D8" s="441"/>
    </row>
    <row r="9" spans="1:6">
      <c r="A9" s="442"/>
      <c r="B9" s="443"/>
      <c r="C9" s="440"/>
      <c r="D9" s="444"/>
    </row>
    <row r="10" spans="1:6">
      <c r="A10" s="442"/>
      <c r="B10" s="443"/>
      <c r="C10" s="440"/>
      <c r="D10" s="444"/>
    </row>
    <row r="11" spans="1:6" s="91" customFormat="1">
      <c r="A11" s="445" t="s">
        <v>255</v>
      </c>
      <c r="B11" s="446"/>
      <c r="C11" s="447"/>
      <c r="D11" s="448">
        <f>+B8+B9+B10</f>
        <v>21411634465</v>
      </c>
      <c r="E11" s="449"/>
    </row>
    <row r="12" spans="1:6" s="91" customFormat="1">
      <c r="A12" s="445"/>
      <c r="B12" s="446"/>
      <c r="C12" s="447"/>
      <c r="D12" s="448"/>
      <c r="E12" s="449"/>
    </row>
    <row r="13" spans="1:6">
      <c r="A13" s="450" t="s">
        <v>256</v>
      </c>
      <c r="B13" s="451">
        <v>235527979</v>
      </c>
      <c r="C13" s="447"/>
      <c r="D13" s="448"/>
      <c r="E13" s="449"/>
      <c r="F13" s="452"/>
    </row>
    <row r="14" spans="1:6">
      <c r="A14" s="450"/>
      <c r="B14" s="451"/>
      <c r="C14" s="447"/>
      <c r="D14" s="448"/>
      <c r="E14" s="449"/>
    </row>
    <row r="15" spans="1:6" s="91" customFormat="1" ht="22.5" customHeight="1">
      <c r="A15" s="445" t="s">
        <v>257</v>
      </c>
      <c r="B15" s="451"/>
      <c r="C15" s="447"/>
      <c r="D15" s="448">
        <f>+B13</f>
        <v>235527979</v>
      </c>
      <c r="E15" s="449"/>
    </row>
    <row r="16" spans="1:6">
      <c r="A16" s="450"/>
      <c r="B16" s="451"/>
      <c r="C16" s="446"/>
      <c r="D16" s="448"/>
      <c r="E16" s="449"/>
      <c r="F16" s="452"/>
    </row>
    <row r="17" spans="1:6">
      <c r="A17" s="453" t="s">
        <v>255</v>
      </c>
      <c r="B17" s="454"/>
      <c r="C17" s="454"/>
      <c r="D17" s="455">
        <f>+D11-D15</f>
        <v>21176106486</v>
      </c>
      <c r="E17" s="449"/>
    </row>
    <row r="18" spans="1:6">
      <c r="A18" s="453"/>
      <c r="B18" s="454"/>
      <c r="C18" s="454"/>
      <c r="D18" s="455"/>
      <c r="E18" s="449"/>
    </row>
    <row r="19" spans="1:6" s="28" customFormat="1">
      <c r="A19" s="453" t="s">
        <v>258</v>
      </c>
      <c r="B19" s="454"/>
      <c r="C19" s="454"/>
      <c r="D19" s="455">
        <f>+D17</f>
        <v>21176106486</v>
      </c>
      <c r="E19" s="449"/>
      <c r="F19" s="456"/>
    </row>
    <row r="20" spans="1:6">
      <c r="A20" s="453"/>
      <c r="B20" s="454"/>
      <c r="C20" s="454"/>
      <c r="D20" s="455"/>
      <c r="E20" s="449"/>
      <c r="F20" s="457"/>
    </row>
    <row r="21" spans="1:6">
      <c r="A21" s="458"/>
      <c r="B21" s="459"/>
      <c r="C21" s="459"/>
      <c r="D21" s="460"/>
      <c r="E21" s="449"/>
      <c r="F21" s="457"/>
    </row>
    <row r="22" spans="1:6">
      <c r="A22" s="453" t="s">
        <v>259</v>
      </c>
      <c r="B22" s="461"/>
      <c r="C22" s="461"/>
      <c r="D22" s="455">
        <f>+B24+B25+B26</f>
        <v>136317246</v>
      </c>
      <c r="E22" s="449"/>
    </row>
    <row r="23" spans="1:6">
      <c r="A23" s="453"/>
      <c r="B23" s="461"/>
      <c r="C23" s="461"/>
      <c r="D23" s="455"/>
      <c r="E23" s="449"/>
    </row>
    <row r="24" spans="1:6">
      <c r="A24" s="442" t="s">
        <v>260</v>
      </c>
      <c r="B24" s="443">
        <v>0</v>
      </c>
      <c r="C24" s="462"/>
      <c r="D24" s="463"/>
      <c r="E24" s="449"/>
    </row>
    <row r="25" spans="1:6">
      <c r="A25" s="442" t="s">
        <v>261</v>
      </c>
      <c r="B25" s="443">
        <v>0</v>
      </c>
      <c r="C25" s="462"/>
      <c r="D25" s="463"/>
      <c r="E25" s="449"/>
    </row>
    <row r="26" spans="1:6">
      <c r="A26" s="868" t="s">
        <v>416</v>
      </c>
      <c r="B26" s="443">
        <f>+'SALDO CTA DE AHO'!D88</f>
        <v>136317246</v>
      </c>
      <c r="C26" s="462"/>
      <c r="D26" s="463"/>
      <c r="E26" s="449"/>
    </row>
    <row r="27" spans="1:6">
      <c r="A27" s="442"/>
      <c r="B27" s="443"/>
      <c r="C27" s="462"/>
      <c r="D27" s="463"/>
      <c r="E27" s="449"/>
    </row>
    <row r="28" spans="1:6">
      <c r="A28" s="453" t="s">
        <v>262</v>
      </c>
      <c r="B28" s="461"/>
      <c r="C28" s="464"/>
      <c r="D28" s="455">
        <v>0</v>
      </c>
      <c r="E28" s="449"/>
    </row>
    <row r="29" spans="1:6">
      <c r="A29" s="453"/>
      <c r="B29" s="461"/>
      <c r="C29" s="464"/>
      <c r="D29" s="455"/>
      <c r="E29" s="449"/>
    </row>
    <row r="30" spans="1:6">
      <c r="A30" s="453" t="s">
        <v>263</v>
      </c>
      <c r="B30" s="461"/>
      <c r="C30" s="464"/>
      <c r="D30" s="455">
        <f>+B32+B33+B34+B35</f>
        <v>7534395.9399999995</v>
      </c>
      <c r="E30" s="449"/>
    </row>
    <row r="31" spans="1:6">
      <c r="A31" s="453"/>
      <c r="B31" s="461"/>
      <c r="C31" s="464"/>
      <c r="D31" s="455"/>
      <c r="E31" s="449"/>
    </row>
    <row r="32" spans="1:6">
      <c r="A32" s="442" t="s">
        <v>264</v>
      </c>
      <c r="B32" s="462">
        <f>+'SALDO CTA DE AHO'!D26+'SALDO CTA DE AHO'!D42+'SALDO CTA DE AHO'!D42+'SALDO CTA DE AHO'!D49+'SALDO CTA DE AHO'!D56-'SALDO CTA DE AHO'!E66+'SALDO CTA DE AHO'!D73+'SALDO CTA DE AHO'!D75+'SALDO CTA DE AHO'!D82+'SALDO CTA DE AHO'!D91</f>
        <v>6989126.959999999</v>
      </c>
      <c r="C32" s="462"/>
      <c r="D32" s="463"/>
      <c r="E32" s="449"/>
    </row>
    <row r="33" spans="1:6">
      <c r="A33" s="442" t="s">
        <v>265</v>
      </c>
      <c r="B33" s="465">
        <f>+'SALDO CTA DE AHO'!D89</f>
        <v>545268.98</v>
      </c>
      <c r="C33" s="462"/>
      <c r="D33" s="463"/>
      <c r="E33" s="449"/>
    </row>
    <row r="34" spans="1:6">
      <c r="A34" s="442" t="s">
        <v>266</v>
      </c>
      <c r="B34" s="465">
        <v>0</v>
      </c>
      <c r="C34" s="462"/>
      <c r="D34" s="463"/>
      <c r="E34" s="449"/>
    </row>
    <row r="35" spans="1:6">
      <c r="A35" s="442" t="s">
        <v>267</v>
      </c>
      <c r="B35" s="465">
        <v>0</v>
      </c>
      <c r="C35" s="462"/>
      <c r="D35" s="463"/>
      <c r="E35" s="449"/>
    </row>
    <row r="36" spans="1:6">
      <c r="A36" s="442"/>
      <c r="B36" s="465"/>
      <c r="C36" s="462"/>
      <c r="D36" s="463"/>
      <c r="E36" s="449"/>
    </row>
    <row r="37" spans="1:6">
      <c r="A37" s="453" t="s">
        <v>268</v>
      </c>
      <c r="B37" s="465"/>
      <c r="C37" s="462"/>
      <c r="D37" s="455">
        <f>+B38+B39+B40</f>
        <v>142.49</v>
      </c>
      <c r="E37" s="449"/>
    </row>
    <row r="38" spans="1:6">
      <c r="A38" s="442" t="s">
        <v>269</v>
      </c>
      <c r="B38" s="465">
        <v>142.80000000000001</v>
      </c>
      <c r="C38" s="462"/>
      <c r="D38" s="463"/>
      <c r="E38" s="449"/>
    </row>
    <row r="39" spans="1:6">
      <c r="A39" s="442" t="s">
        <v>270</v>
      </c>
      <c r="B39" s="462"/>
      <c r="C39" s="462"/>
      <c r="D39" s="463"/>
      <c r="E39" s="449"/>
    </row>
    <row r="40" spans="1:6">
      <c r="A40" s="442" t="s">
        <v>271</v>
      </c>
      <c r="B40" s="462">
        <f>(0.46)+(-0.49)+(-0.13)+(-0.24)+(-0.42)+(0.9)+(-0.19)+(-0.2)</f>
        <v>-0.30999999999999994</v>
      </c>
      <c r="C40" s="462"/>
      <c r="D40" s="463"/>
      <c r="E40" s="449"/>
    </row>
    <row r="41" spans="1:6">
      <c r="A41" s="442"/>
      <c r="B41" s="443"/>
      <c r="C41" s="451"/>
      <c r="D41" s="463"/>
      <c r="E41" s="449"/>
    </row>
    <row r="42" spans="1:6">
      <c r="A42" s="453" t="s">
        <v>272</v>
      </c>
      <c r="B42" s="461"/>
      <c r="C42" s="464"/>
      <c r="D42" s="455">
        <f>+B44+B45+B46+B47</f>
        <v>0</v>
      </c>
      <c r="E42" s="449"/>
    </row>
    <row r="43" spans="1:6">
      <c r="A43" s="453"/>
      <c r="B43" s="461"/>
      <c r="C43" s="464"/>
      <c r="D43" s="455"/>
      <c r="E43" s="449"/>
    </row>
    <row r="44" spans="1:6">
      <c r="A44" s="442" t="s">
        <v>273</v>
      </c>
      <c r="B44" s="451">
        <v>0</v>
      </c>
      <c r="C44" s="462"/>
      <c r="D44" s="463"/>
      <c r="E44" s="449"/>
    </row>
    <row r="45" spans="1:6">
      <c r="A45" s="442" t="s">
        <v>274</v>
      </c>
      <c r="B45" s="443">
        <v>0</v>
      </c>
      <c r="C45" s="462"/>
      <c r="D45" s="463"/>
      <c r="E45" s="449"/>
    </row>
    <row r="46" spans="1:6">
      <c r="A46" s="442" t="s">
        <v>275</v>
      </c>
      <c r="C46" s="462"/>
      <c r="D46" s="466"/>
      <c r="E46" s="449"/>
      <c r="F46" s="467"/>
    </row>
    <row r="47" spans="1:6">
      <c r="A47" s="442" t="s">
        <v>276</v>
      </c>
      <c r="B47" s="462">
        <v>0</v>
      </c>
      <c r="C47" s="462"/>
      <c r="D47" s="463"/>
      <c r="E47" s="449"/>
      <c r="F47" s="467"/>
    </row>
    <row r="48" spans="1:6">
      <c r="A48" s="442"/>
      <c r="B48" s="443"/>
      <c r="C48" s="451"/>
      <c r="D48" s="463"/>
      <c r="E48" s="449"/>
    </row>
    <row r="49" spans="1:6">
      <c r="A49" s="453" t="s">
        <v>277</v>
      </c>
      <c r="B49" s="461"/>
      <c r="C49" s="464"/>
      <c r="D49" s="455">
        <f>+D22+D28+D30+D37+D42</f>
        <v>143851784.43000001</v>
      </c>
      <c r="E49" s="449"/>
    </row>
    <row r="50" spans="1:6">
      <c r="A50" s="442"/>
      <c r="B50" s="443"/>
      <c r="C50" s="443"/>
      <c r="D50" s="463"/>
      <c r="E50" s="449"/>
    </row>
    <row r="51" spans="1:6" ht="19.5" thickBot="1">
      <c r="A51" s="442"/>
      <c r="B51" s="443"/>
      <c r="C51" s="443"/>
      <c r="D51" s="463"/>
      <c r="E51" s="449"/>
    </row>
    <row r="52" spans="1:6" ht="19.5" thickTop="1">
      <c r="A52" s="468" t="s">
        <v>278</v>
      </c>
      <c r="B52" s="469"/>
      <c r="C52" s="469"/>
      <c r="D52" s="470">
        <f>+'RENDIMIENTOS FINANCIEROS'!G20</f>
        <v>222424371.71000001</v>
      </c>
      <c r="E52" s="449"/>
      <c r="F52" s="467"/>
    </row>
    <row r="53" spans="1:6">
      <c r="A53" s="458"/>
      <c r="B53" s="459"/>
      <c r="C53" s="459"/>
      <c r="D53" s="460"/>
      <c r="E53" s="449"/>
    </row>
    <row r="54" spans="1:6">
      <c r="A54" s="453" t="s">
        <v>279</v>
      </c>
      <c r="B54" s="471"/>
      <c r="C54" s="471"/>
      <c r="D54" s="455">
        <f>+D19-D49+D52+D53</f>
        <v>21254679073.279999</v>
      </c>
      <c r="E54" s="449"/>
      <c r="F54" s="472"/>
    </row>
    <row r="55" spans="1:6" ht="23.25" thickBot="1">
      <c r="A55" s="473"/>
      <c r="B55" s="471"/>
      <c r="C55" s="471"/>
      <c r="D55" s="474"/>
    </row>
    <row r="56" spans="1:6" ht="19.5">
      <c r="A56" s="475" t="s">
        <v>280</v>
      </c>
      <c r="B56" s="476">
        <v>21254679073.279999</v>
      </c>
      <c r="C56" s="477"/>
      <c r="D56" s="478">
        <f>+D54-B56</f>
        <v>0</v>
      </c>
      <c r="F56" s="479"/>
    </row>
    <row r="57" spans="1:6">
      <c r="A57" s="480"/>
      <c r="B57" s="461"/>
      <c r="C57" s="481"/>
      <c r="D57" s="455"/>
      <c r="F57" s="457"/>
    </row>
    <row r="58" spans="1:6" ht="21" thickBot="1">
      <c r="A58" s="482"/>
      <c r="B58" s="483"/>
      <c r="C58" s="483"/>
      <c r="D58" s="484"/>
    </row>
    <row r="60" spans="1:6">
      <c r="B60" s="457"/>
      <c r="D60" s="457"/>
    </row>
    <row r="61" spans="1:6">
      <c r="A61" t="s">
        <v>327</v>
      </c>
      <c r="B61" s="452"/>
      <c r="D61" s="452"/>
    </row>
    <row r="62" spans="1:6">
      <c r="B62" s="457"/>
      <c r="D62" s="457"/>
      <c r="E62" s="485"/>
    </row>
    <row r="63" spans="1:6">
      <c r="B63" s="472"/>
    </row>
    <row r="71" spans="1:1">
      <c r="A71" t="s">
        <v>328</v>
      </c>
    </row>
    <row r="81" spans="1:1">
      <c r="A81" t="s">
        <v>352</v>
      </c>
    </row>
    <row r="93" spans="1:1">
      <c r="A93" t="s">
        <v>367</v>
      </c>
    </row>
    <row r="104" spans="1:1">
      <c r="A104" s="638"/>
    </row>
    <row r="105" spans="1:1" ht="45.75">
      <c r="A105" s="638" t="s">
        <v>375</v>
      </c>
    </row>
    <row r="106" spans="1:1">
      <c r="A106" t="s">
        <v>388</v>
      </c>
    </row>
    <row r="118" spans="1:1">
      <c r="A118" t="s">
        <v>389</v>
      </c>
    </row>
    <row r="129" spans="1:1">
      <c r="A129" t="s">
        <v>400</v>
      </c>
    </row>
    <row r="142" spans="1:1">
      <c r="A142" t="s">
        <v>415</v>
      </c>
    </row>
  </sheetData>
  <mergeCells count="3">
    <mergeCell ref="A2:D3"/>
    <mergeCell ref="A4:D4"/>
    <mergeCell ref="A5:D5"/>
  </mergeCells>
  <pageMargins left="0.7" right="0.7" top="0.75" bottom="0.75" header="0.3" footer="0.3"/>
  <pageSetup paperSize="9" scale="50" orientation="portrait" horizontalDpi="360" verticalDpi="360"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28D19-DD4A-4D3A-832B-83A6C09F8B87}">
  <dimension ref="A1:E137"/>
  <sheetViews>
    <sheetView zoomScaleNormal="100" workbookViewId="0">
      <selection activeCell="A2" sqref="A2:D2"/>
    </sheetView>
  </sheetViews>
  <sheetFormatPr baseColWidth="10" defaultColWidth="11.42578125" defaultRowHeight="20.25"/>
  <cols>
    <col min="1" max="1" width="71.85546875" style="580" customWidth="1"/>
    <col min="2" max="2" width="27" style="581" customWidth="1"/>
    <col min="3" max="3" width="5.85546875" style="581" customWidth="1"/>
    <col min="4" max="4" width="33.85546875" style="582" customWidth="1"/>
    <col min="5" max="5" width="24.140625" style="580" customWidth="1"/>
    <col min="6" max="16384" width="11.42578125" style="580"/>
  </cols>
  <sheetData>
    <row r="1" spans="1:5" s="555" customFormat="1" ht="34.5" customHeight="1">
      <c r="A1" s="831" t="s">
        <v>252</v>
      </c>
      <c r="B1" s="832"/>
      <c r="C1" s="832"/>
      <c r="D1" s="833"/>
    </row>
    <row r="2" spans="1:5" s="557" customFormat="1">
      <c r="A2" s="834" t="s">
        <v>414</v>
      </c>
      <c r="B2" s="835"/>
      <c r="C2" s="835"/>
      <c r="D2" s="836"/>
      <c r="E2" s="556"/>
    </row>
    <row r="3" spans="1:5" s="557" customFormat="1">
      <c r="A3" s="558"/>
      <c r="B3" s="559"/>
      <c r="C3" s="559"/>
      <c r="D3" s="560"/>
    </row>
    <row r="4" spans="1:5" s="557" customFormat="1">
      <c r="A4" s="558"/>
      <c r="B4" s="559"/>
      <c r="C4" s="559"/>
      <c r="D4" s="560"/>
    </row>
    <row r="5" spans="1:5" s="557" customFormat="1">
      <c r="A5" s="837" t="s">
        <v>281</v>
      </c>
      <c r="B5" s="838"/>
      <c r="C5" s="559"/>
      <c r="D5" s="560"/>
    </row>
    <row r="6" spans="1:5" s="557" customFormat="1">
      <c r="A6" s="558"/>
      <c r="B6" s="559"/>
      <c r="C6" s="559"/>
      <c r="D6" s="560"/>
    </row>
    <row r="7" spans="1:5" s="564" customFormat="1" ht="31.5" customHeight="1">
      <c r="A7" s="554" t="s">
        <v>282</v>
      </c>
      <c r="B7" s="561">
        <v>21411634465</v>
      </c>
      <c r="C7" s="562"/>
      <c r="D7" s="563"/>
    </row>
    <row r="8" spans="1:5" s="553" customFormat="1" ht="31.5" customHeight="1">
      <c r="A8" s="550" t="s">
        <v>283</v>
      </c>
      <c r="B8" s="551"/>
      <c r="C8" s="551"/>
      <c r="D8" s="552"/>
    </row>
    <row r="9" spans="1:5" s="567" customFormat="1" ht="41.25" customHeight="1">
      <c r="A9" s="554" t="s">
        <v>255</v>
      </c>
      <c r="B9" s="561"/>
      <c r="C9" s="561"/>
      <c r="D9" s="565">
        <f>SUM(B7:B8)</f>
        <v>21411634465</v>
      </c>
      <c r="E9" s="566"/>
    </row>
    <row r="10" spans="1:5" s="553" customFormat="1" ht="31.5" customHeight="1">
      <c r="A10" s="550" t="s">
        <v>284</v>
      </c>
      <c r="B10" s="551">
        <f>+'SALDOS POR CDP'!H14</f>
        <v>235527979</v>
      </c>
      <c r="C10" s="551"/>
      <c r="D10" s="552"/>
    </row>
    <row r="11" spans="1:5" s="553" customFormat="1" ht="31.5" customHeight="1">
      <c r="A11" s="550" t="s">
        <v>285</v>
      </c>
      <c r="B11" s="551">
        <f>+'SALDOS POR CDP'!N14</f>
        <v>78853621.555553794</v>
      </c>
      <c r="C11" s="551"/>
      <c r="D11" s="552"/>
    </row>
    <row r="12" spans="1:5" s="553" customFormat="1" ht="31.5" customHeight="1">
      <c r="A12" s="550" t="s">
        <v>286</v>
      </c>
      <c r="B12" s="551"/>
      <c r="C12" s="551"/>
      <c r="D12" s="552"/>
    </row>
    <row r="13" spans="1:5" s="567" customFormat="1" ht="41.25" customHeight="1">
      <c r="A13" s="554" t="s">
        <v>287</v>
      </c>
      <c r="B13" s="561"/>
      <c r="C13" s="561"/>
      <c r="D13" s="565">
        <f>+$D$9-$B$10-$B$11-$B$12</f>
        <v>21097252864.444447</v>
      </c>
    </row>
    <row r="14" spans="1:5" s="567" customFormat="1" ht="41.25" customHeight="1">
      <c r="A14" s="554" t="s">
        <v>288</v>
      </c>
      <c r="B14" s="561"/>
      <c r="C14" s="561"/>
      <c r="D14" s="565">
        <f>SUM(B15:B18)</f>
        <v>18287577037</v>
      </c>
    </row>
    <row r="15" spans="1:5" s="553" customFormat="1" ht="31.5" customHeight="1">
      <c r="A15" s="550" t="s">
        <v>289</v>
      </c>
      <c r="B15" s="551">
        <f>+'E.F. CONTRATACIÓN DERIVADA'!S16</f>
        <v>17273655800</v>
      </c>
      <c r="C15" s="551"/>
      <c r="D15" s="552"/>
    </row>
    <row r="16" spans="1:5" s="553" customFormat="1" ht="31.5" customHeight="1">
      <c r="A16" s="550" t="s">
        <v>290</v>
      </c>
      <c r="B16" s="551">
        <f>+'E.F. CONTRATACIÓN DERIVADA'!S17</f>
        <v>1013921237</v>
      </c>
      <c r="C16" s="551"/>
      <c r="D16" s="552"/>
    </row>
    <row r="17" spans="1:5" s="553" customFormat="1" ht="31.5" customHeight="1">
      <c r="A17" s="550" t="s">
        <v>291</v>
      </c>
      <c r="B17" s="551"/>
      <c r="C17" s="551"/>
      <c r="D17" s="552"/>
    </row>
    <row r="18" spans="1:5" s="553" customFormat="1" ht="31.5" customHeight="1">
      <c r="A18" s="550" t="s">
        <v>292</v>
      </c>
      <c r="B18" s="551">
        <v>0</v>
      </c>
      <c r="C18" s="551"/>
      <c r="D18" s="552"/>
    </row>
    <row r="19" spans="1:5" s="567" customFormat="1" ht="41.25" customHeight="1">
      <c r="A19" s="554" t="s">
        <v>293</v>
      </c>
      <c r="B19" s="561"/>
      <c r="C19" s="561"/>
      <c r="D19" s="565">
        <f>+D13-D14</f>
        <v>2809675827.4444466</v>
      </c>
      <c r="E19" s="568"/>
    </row>
    <row r="20" spans="1:5" s="553" customFormat="1" ht="31.5" customHeight="1">
      <c r="A20" s="550" t="s">
        <v>294</v>
      </c>
      <c r="B20" s="551">
        <f>+'SALDOS POR CDP'!K14</f>
        <v>1378334139</v>
      </c>
      <c r="C20" s="551"/>
      <c r="D20" s="552"/>
    </row>
    <row r="21" spans="1:5" s="553" customFormat="1" ht="31.5" customHeight="1">
      <c r="A21" s="550" t="s">
        <v>329</v>
      </c>
      <c r="B21" s="551">
        <f>+'SALDOS POR CDP'!L14</f>
        <v>5513336.5559999999</v>
      </c>
      <c r="C21" s="551"/>
      <c r="D21" s="552"/>
      <c r="E21" s="569"/>
    </row>
    <row r="22" spans="1:5" s="573" customFormat="1" ht="41.25" customHeight="1">
      <c r="A22" s="570" t="s">
        <v>330</v>
      </c>
      <c r="B22" s="571"/>
      <c r="C22" s="571"/>
      <c r="D22" s="627">
        <f>+D19-B20-B21</f>
        <v>1425828351.8884466</v>
      </c>
      <c r="E22" s="572"/>
    </row>
    <row r="23" spans="1:5" s="557" customFormat="1" ht="21" thickBot="1">
      <c r="A23" s="574"/>
      <c r="B23" s="575"/>
      <c r="C23" s="575"/>
      <c r="D23" s="576"/>
      <c r="E23" s="577"/>
    </row>
    <row r="24" spans="1:5" s="557" customFormat="1">
      <c r="B24" s="556"/>
      <c r="C24" s="556"/>
      <c r="D24" s="578"/>
    </row>
    <row r="25" spans="1:5" s="557" customFormat="1">
      <c r="A25" s="579"/>
      <c r="B25" s="579"/>
      <c r="C25" s="579"/>
      <c r="D25" s="579"/>
    </row>
    <row r="26" spans="1:5" s="557" customFormat="1">
      <c r="A26" s="579"/>
      <c r="B26" s="579"/>
      <c r="C26" s="579"/>
      <c r="D26" s="579"/>
    </row>
    <row r="27" spans="1:5" s="557" customFormat="1">
      <c r="B27" s="556"/>
      <c r="C27" s="556"/>
      <c r="D27" s="578"/>
    </row>
    <row r="28" spans="1:5" s="557" customFormat="1">
      <c r="B28" s="556"/>
      <c r="C28" s="556"/>
      <c r="D28" s="578"/>
    </row>
    <row r="29" spans="1:5" s="557" customFormat="1">
      <c r="B29" s="556"/>
      <c r="C29" s="556"/>
      <c r="D29" s="578"/>
    </row>
    <row r="30" spans="1:5" s="557" customFormat="1">
      <c r="B30" s="556"/>
      <c r="C30" s="556"/>
      <c r="D30" s="578"/>
    </row>
    <row r="31" spans="1:5" s="557" customFormat="1">
      <c r="B31" s="556"/>
      <c r="C31" s="556"/>
      <c r="D31" s="578"/>
    </row>
    <row r="32" spans="1:5" s="557" customFormat="1">
      <c r="B32" s="556"/>
      <c r="C32" s="556"/>
      <c r="D32" s="578"/>
    </row>
    <row r="33" spans="2:4" s="557" customFormat="1">
      <c r="B33" s="556"/>
      <c r="C33" s="556"/>
      <c r="D33" s="578"/>
    </row>
    <row r="34" spans="2:4" s="557" customFormat="1">
      <c r="B34" s="556"/>
      <c r="C34" s="556"/>
      <c r="D34" s="578"/>
    </row>
    <row r="35" spans="2:4" s="557" customFormat="1">
      <c r="B35" s="556"/>
      <c r="C35" s="556"/>
      <c r="D35" s="578"/>
    </row>
    <row r="36" spans="2:4" s="557" customFormat="1">
      <c r="B36" s="556"/>
      <c r="C36" s="556"/>
      <c r="D36" s="578"/>
    </row>
    <row r="37" spans="2:4" s="557" customFormat="1">
      <c r="B37" s="556"/>
      <c r="C37" s="556"/>
      <c r="D37" s="578"/>
    </row>
    <row r="38" spans="2:4" s="557" customFormat="1">
      <c r="B38" s="556"/>
      <c r="C38" s="556"/>
      <c r="D38" s="578"/>
    </row>
    <row r="39" spans="2:4" s="557" customFormat="1">
      <c r="B39" s="556"/>
      <c r="C39" s="556"/>
      <c r="D39" s="578"/>
    </row>
    <row r="40" spans="2:4" s="557" customFormat="1">
      <c r="B40" s="556"/>
      <c r="C40" s="556"/>
      <c r="D40" s="578"/>
    </row>
    <row r="41" spans="2:4" s="557" customFormat="1">
      <c r="B41" s="556"/>
      <c r="C41" s="556"/>
      <c r="D41" s="578"/>
    </row>
    <row r="42" spans="2:4" s="557" customFormat="1">
      <c r="B42" s="556"/>
      <c r="C42" s="556"/>
      <c r="D42" s="578"/>
    </row>
    <row r="43" spans="2:4" s="557" customFormat="1">
      <c r="B43" s="556"/>
      <c r="C43" s="556"/>
      <c r="D43" s="578"/>
    </row>
    <row r="44" spans="2:4" s="557" customFormat="1">
      <c r="B44" s="556"/>
      <c r="C44" s="556"/>
      <c r="D44" s="578"/>
    </row>
    <row r="45" spans="2:4" s="557" customFormat="1">
      <c r="B45" s="556"/>
      <c r="C45" s="556"/>
      <c r="D45" s="578"/>
    </row>
    <row r="46" spans="2:4" s="557" customFormat="1">
      <c r="B46" s="556"/>
      <c r="C46" s="556"/>
      <c r="D46" s="578"/>
    </row>
    <row r="47" spans="2:4" s="557" customFormat="1">
      <c r="B47" s="556"/>
      <c r="C47" s="556"/>
      <c r="D47" s="578"/>
    </row>
    <row r="48" spans="2:4" s="557" customFormat="1">
      <c r="B48" s="556"/>
      <c r="C48" s="556"/>
      <c r="D48" s="578"/>
    </row>
    <row r="49" spans="2:4" s="557" customFormat="1">
      <c r="B49" s="556"/>
      <c r="C49" s="556"/>
      <c r="D49" s="578"/>
    </row>
    <row r="50" spans="2:4" s="557" customFormat="1">
      <c r="B50" s="556"/>
      <c r="C50" s="556"/>
      <c r="D50" s="578"/>
    </row>
    <row r="51" spans="2:4" s="557" customFormat="1">
      <c r="B51" s="556"/>
      <c r="C51" s="556"/>
      <c r="D51" s="578"/>
    </row>
    <row r="52" spans="2:4" s="557" customFormat="1">
      <c r="B52" s="556"/>
      <c r="C52" s="556"/>
      <c r="D52" s="578"/>
    </row>
    <row r="53" spans="2:4" s="557" customFormat="1">
      <c r="B53" s="556"/>
      <c r="C53" s="556"/>
      <c r="D53" s="578"/>
    </row>
    <row r="54" spans="2:4" s="557" customFormat="1">
      <c r="B54" s="556"/>
      <c r="C54" s="556"/>
      <c r="D54" s="578"/>
    </row>
    <row r="55" spans="2:4" s="557" customFormat="1">
      <c r="B55" s="556"/>
      <c r="C55" s="556"/>
      <c r="D55" s="578"/>
    </row>
    <row r="56" spans="2:4" s="557" customFormat="1">
      <c r="B56" s="556"/>
      <c r="C56" s="556"/>
      <c r="D56" s="578"/>
    </row>
    <row r="57" spans="2:4" s="557" customFormat="1">
      <c r="B57" s="556"/>
      <c r="C57" s="556"/>
      <c r="D57" s="578"/>
    </row>
    <row r="58" spans="2:4" s="557" customFormat="1">
      <c r="B58" s="556"/>
      <c r="C58" s="556"/>
      <c r="D58" s="578"/>
    </row>
    <row r="59" spans="2:4" s="557" customFormat="1">
      <c r="B59" s="556"/>
      <c r="C59" s="556"/>
      <c r="D59" s="578"/>
    </row>
    <row r="60" spans="2:4" s="557" customFormat="1">
      <c r="B60" s="556"/>
      <c r="C60" s="556"/>
      <c r="D60" s="578"/>
    </row>
    <row r="61" spans="2:4" s="557" customFormat="1">
      <c r="B61" s="556"/>
      <c r="C61" s="556"/>
      <c r="D61" s="578"/>
    </row>
    <row r="62" spans="2:4" s="557" customFormat="1">
      <c r="B62" s="556"/>
      <c r="C62" s="556"/>
      <c r="D62" s="578"/>
    </row>
    <row r="63" spans="2:4" s="557" customFormat="1">
      <c r="B63" s="556"/>
      <c r="C63" s="556"/>
      <c r="D63" s="578"/>
    </row>
    <row r="64" spans="2:4" s="557" customFormat="1">
      <c r="B64" s="556"/>
      <c r="C64" s="556"/>
      <c r="D64" s="578"/>
    </row>
    <row r="65" spans="2:4" s="557" customFormat="1">
      <c r="B65" s="556"/>
      <c r="C65" s="556"/>
      <c r="D65" s="578"/>
    </row>
    <row r="66" spans="2:4" s="557" customFormat="1">
      <c r="B66" s="556"/>
      <c r="C66" s="556"/>
      <c r="D66" s="578"/>
    </row>
    <row r="67" spans="2:4" s="557" customFormat="1">
      <c r="B67" s="556"/>
      <c r="C67" s="556"/>
      <c r="D67" s="578"/>
    </row>
    <row r="68" spans="2:4" s="557" customFormat="1">
      <c r="B68" s="556"/>
      <c r="C68" s="556"/>
      <c r="D68" s="578"/>
    </row>
    <row r="69" spans="2:4" s="557" customFormat="1">
      <c r="B69" s="556"/>
      <c r="C69" s="556"/>
      <c r="D69" s="578"/>
    </row>
    <row r="70" spans="2:4" s="557" customFormat="1">
      <c r="B70" s="556"/>
      <c r="C70" s="556"/>
      <c r="D70" s="578"/>
    </row>
    <row r="71" spans="2:4" s="557" customFormat="1">
      <c r="B71" s="556"/>
      <c r="C71" s="556"/>
      <c r="D71" s="578"/>
    </row>
    <row r="72" spans="2:4" s="557" customFormat="1">
      <c r="B72" s="556"/>
      <c r="C72" s="556"/>
      <c r="D72" s="578"/>
    </row>
    <row r="73" spans="2:4" s="557" customFormat="1">
      <c r="B73" s="556"/>
      <c r="C73" s="556"/>
      <c r="D73" s="578"/>
    </row>
    <row r="74" spans="2:4" s="557" customFormat="1">
      <c r="B74" s="556"/>
      <c r="C74" s="556"/>
      <c r="D74" s="578"/>
    </row>
    <row r="75" spans="2:4" s="557" customFormat="1">
      <c r="B75" s="556"/>
      <c r="C75" s="556"/>
      <c r="D75" s="578"/>
    </row>
    <row r="76" spans="2:4" s="557" customFormat="1">
      <c r="B76" s="556"/>
      <c r="C76" s="556"/>
      <c r="D76" s="578"/>
    </row>
    <row r="77" spans="2:4" s="557" customFormat="1">
      <c r="B77" s="556"/>
      <c r="C77" s="556"/>
      <c r="D77" s="578"/>
    </row>
    <row r="78" spans="2:4" s="557" customFormat="1">
      <c r="B78" s="556"/>
      <c r="C78" s="556"/>
      <c r="D78" s="578"/>
    </row>
    <row r="79" spans="2:4" s="557" customFormat="1">
      <c r="B79" s="556"/>
      <c r="C79" s="556"/>
      <c r="D79" s="578"/>
    </row>
    <row r="80" spans="2:4" s="557" customFormat="1">
      <c r="B80" s="556"/>
      <c r="C80" s="556"/>
      <c r="D80" s="578"/>
    </row>
    <row r="81" spans="2:4" s="557" customFormat="1">
      <c r="B81" s="556"/>
      <c r="C81" s="556"/>
      <c r="D81" s="578"/>
    </row>
    <row r="82" spans="2:4" s="557" customFormat="1">
      <c r="B82" s="556"/>
      <c r="C82" s="556"/>
      <c r="D82" s="578"/>
    </row>
    <row r="83" spans="2:4" s="557" customFormat="1">
      <c r="B83" s="556"/>
      <c r="C83" s="556"/>
      <c r="D83" s="578"/>
    </row>
    <row r="84" spans="2:4" s="557" customFormat="1">
      <c r="B84" s="556"/>
      <c r="C84" s="556"/>
      <c r="D84" s="578"/>
    </row>
    <row r="85" spans="2:4" s="557" customFormat="1">
      <c r="B85" s="556"/>
      <c r="C85" s="556"/>
      <c r="D85" s="578"/>
    </row>
    <row r="86" spans="2:4" s="557" customFormat="1">
      <c r="B86" s="556"/>
      <c r="C86" s="556"/>
      <c r="D86" s="578"/>
    </row>
    <row r="87" spans="2:4" s="557" customFormat="1">
      <c r="B87" s="556"/>
      <c r="C87" s="556"/>
      <c r="D87" s="578"/>
    </row>
    <row r="88" spans="2:4" s="557" customFormat="1">
      <c r="B88" s="556"/>
      <c r="C88" s="556"/>
      <c r="D88" s="578"/>
    </row>
    <row r="89" spans="2:4" s="557" customFormat="1">
      <c r="B89" s="556"/>
      <c r="C89" s="556"/>
      <c r="D89" s="578"/>
    </row>
    <row r="90" spans="2:4" s="557" customFormat="1">
      <c r="B90" s="556"/>
      <c r="C90" s="556"/>
      <c r="D90" s="578"/>
    </row>
    <row r="91" spans="2:4" s="557" customFormat="1">
      <c r="B91" s="556"/>
      <c r="C91" s="556"/>
      <c r="D91" s="578"/>
    </row>
    <row r="92" spans="2:4" s="557" customFormat="1">
      <c r="B92" s="556"/>
      <c r="C92" s="556"/>
      <c r="D92" s="578"/>
    </row>
    <row r="93" spans="2:4" s="557" customFormat="1">
      <c r="B93" s="556"/>
      <c r="C93" s="556"/>
      <c r="D93" s="578"/>
    </row>
    <row r="94" spans="2:4" s="557" customFormat="1">
      <c r="B94" s="556"/>
      <c r="C94" s="556"/>
      <c r="D94" s="578"/>
    </row>
    <row r="95" spans="2:4" s="557" customFormat="1">
      <c r="B95" s="556"/>
      <c r="C95" s="556"/>
      <c r="D95" s="578"/>
    </row>
    <row r="96" spans="2:4" s="557" customFormat="1">
      <c r="B96" s="556"/>
      <c r="C96" s="556"/>
      <c r="D96" s="578"/>
    </row>
    <row r="97" spans="2:4" s="557" customFormat="1">
      <c r="B97" s="556"/>
      <c r="C97" s="556"/>
      <c r="D97" s="578"/>
    </row>
    <row r="98" spans="2:4" s="557" customFormat="1">
      <c r="B98" s="556"/>
      <c r="C98" s="556"/>
      <c r="D98" s="578"/>
    </row>
    <row r="99" spans="2:4" s="557" customFormat="1">
      <c r="B99" s="556"/>
      <c r="C99" s="556"/>
      <c r="D99" s="578"/>
    </row>
    <row r="100" spans="2:4" s="557" customFormat="1">
      <c r="B100" s="556"/>
      <c r="C100" s="556"/>
      <c r="D100" s="578"/>
    </row>
    <row r="101" spans="2:4" s="557" customFormat="1">
      <c r="B101" s="556"/>
      <c r="C101" s="556"/>
      <c r="D101" s="578"/>
    </row>
    <row r="102" spans="2:4" s="557" customFormat="1">
      <c r="B102" s="556"/>
      <c r="C102" s="556"/>
      <c r="D102" s="578"/>
    </row>
    <row r="103" spans="2:4" s="557" customFormat="1">
      <c r="B103" s="556"/>
      <c r="C103" s="556"/>
      <c r="D103" s="578"/>
    </row>
    <row r="104" spans="2:4" s="557" customFormat="1">
      <c r="B104" s="556"/>
      <c r="C104" s="556"/>
      <c r="D104" s="578"/>
    </row>
    <row r="105" spans="2:4" s="557" customFormat="1">
      <c r="B105" s="556"/>
      <c r="C105" s="556"/>
      <c r="D105" s="578"/>
    </row>
    <row r="106" spans="2:4" s="557" customFormat="1">
      <c r="B106" s="556"/>
      <c r="C106" s="556"/>
      <c r="D106" s="578"/>
    </row>
    <row r="107" spans="2:4" s="557" customFormat="1">
      <c r="B107" s="556"/>
      <c r="C107" s="556"/>
      <c r="D107" s="578"/>
    </row>
    <row r="108" spans="2:4" s="557" customFormat="1">
      <c r="B108" s="556"/>
      <c r="C108" s="556"/>
      <c r="D108" s="578"/>
    </row>
    <row r="109" spans="2:4" s="557" customFormat="1">
      <c r="B109" s="556"/>
      <c r="C109" s="556"/>
      <c r="D109" s="578"/>
    </row>
    <row r="110" spans="2:4" s="557" customFormat="1">
      <c r="B110" s="556"/>
      <c r="C110" s="556"/>
      <c r="D110" s="578"/>
    </row>
    <row r="111" spans="2:4" s="557" customFormat="1">
      <c r="B111" s="556"/>
      <c r="C111" s="556"/>
      <c r="D111" s="578"/>
    </row>
    <row r="112" spans="2:4" s="557" customFormat="1">
      <c r="B112" s="556"/>
      <c r="C112" s="556"/>
      <c r="D112" s="578"/>
    </row>
    <row r="113" spans="2:4" s="557" customFormat="1">
      <c r="B113" s="556"/>
      <c r="C113" s="556"/>
      <c r="D113" s="578"/>
    </row>
    <row r="114" spans="2:4" s="557" customFormat="1">
      <c r="B114" s="556"/>
      <c r="C114" s="556"/>
      <c r="D114" s="578"/>
    </row>
    <row r="115" spans="2:4" s="557" customFormat="1">
      <c r="B115" s="556"/>
      <c r="C115" s="556"/>
      <c r="D115" s="578"/>
    </row>
    <row r="116" spans="2:4" s="557" customFormat="1">
      <c r="B116" s="556"/>
      <c r="C116" s="556"/>
      <c r="D116" s="578"/>
    </row>
    <row r="117" spans="2:4" s="557" customFormat="1">
      <c r="B117" s="556"/>
      <c r="C117" s="556"/>
      <c r="D117" s="578"/>
    </row>
    <row r="118" spans="2:4" s="557" customFormat="1">
      <c r="B118" s="556"/>
      <c r="C118" s="556"/>
      <c r="D118" s="578"/>
    </row>
    <row r="119" spans="2:4" s="557" customFormat="1">
      <c r="B119" s="556"/>
      <c r="C119" s="556"/>
      <c r="D119" s="578"/>
    </row>
    <row r="120" spans="2:4" s="557" customFormat="1">
      <c r="B120" s="556"/>
      <c r="C120" s="556"/>
      <c r="D120" s="578"/>
    </row>
    <row r="121" spans="2:4" s="557" customFormat="1">
      <c r="B121" s="556"/>
      <c r="C121" s="556"/>
      <c r="D121" s="578"/>
    </row>
    <row r="122" spans="2:4" s="557" customFormat="1">
      <c r="B122" s="556"/>
      <c r="C122" s="556"/>
      <c r="D122" s="578"/>
    </row>
    <row r="123" spans="2:4" s="557" customFormat="1">
      <c r="B123" s="556"/>
      <c r="C123" s="556"/>
      <c r="D123" s="578"/>
    </row>
    <row r="124" spans="2:4" s="557" customFormat="1">
      <c r="B124" s="556"/>
      <c r="C124" s="556"/>
      <c r="D124" s="578"/>
    </row>
    <row r="125" spans="2:4" s="557" customFormat="1">
      <c r="B125" s="556"/>
      <c r="C125" s="556"/>
      <c r="D125" s="578"/>
    </row>
    <row r="126" spans="2:4" s="557" customFormat="1">
      <c r="B126" s="556"/>
      <c r="C126" s="556"/>
      <c r="D126" s="578"/>
    </row>
    <row r="127" spans="2:4" s="557" customFormat="1">
      <c r="B127" s="556"/>
      <c r="C127" s="556"/>
      <c r="D127" s="578"/>
    </row>
    <row r="128" spans="2:4" s="557" customFormat="1">
      <c r="B128" s="556"/>
      <c r="C128" s="556"/>
      <c r="D128" s="578"/>
    </row>
    <row r="129" spans="2:4" s="557" customFormat="1">
      <c r="B129" s="556"/>
      <c r="C129" s="556"/>
      <c r="D129" s="578"/>
    </row>
    <row r="130" spans="2:4" s="557" customFormat="1">
      <c r="B130" s="556"/>
      <c r="C130" s="556"/>
      <c r="D130" s="578"/>
    </row>
    <row r="131" spans="2:4" s="557" customFormat="1">
      <c r="B131" s="556"/>
      <c r="C131" s="556"/>
      <c r="D131" s="578"/>
    </row>
    <row r="132" spans="2:4" s="557" customFormat="1">
      <c r="B132" s="556"/>
      <c r="C132" s="556"/>
      <c r="D132" s="578"/>
    </row>
    <row r="133" spans="2:4" s="557" customFormat="1">
      <c r="B133" s="556"/>
      <c r="C133" s="556"/>
      <c r="D133" s="578"/>
    </row>
    <row r="134" spans="2:4" s="557" customFormat="1">
      <c r="B134" s="556"/>
      <c r="C134" s="556"/>
      <c r="D134" s="578"/>
    </row>
    <row r="135" spans="2:4" s="557" customFormat="1">
      <c r="B135" s="556"/>
      <c r="C135" s="556"/>
      <c r="D135" s="578"/>
    </row>
    <row r="136" spans="2:4" s="557" customFormat="1">
      <c r="B136" s="556"/>
      <c r="C136" s="556"/>
      <c r="D136" s="578"/>
    </row>
    <row r="137" spans="2:4" s="557" customFormat="1">
      <c r="B137" s="556"/>
      <c r="C137" s="556"/>
      <c r="D137" s="578"/>
    </row>
  </sheetData>
  <mergeCells count="3">
    <mergeCell ref="A1:D1"/>
    <mergeCell ref="A2:D2"/>
    <mergeCell ref="A5:B5"/>
  </mergeCells>
  <pageMargins left="0.51181102362204722" right="0.51181102362204722" top="0.74803149606299213" bottom="0.74803149606299213" header="0.31496062992125984" footer="0.31496062992125984"/>
  <pageSetup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4731-F617-4B24-B7CE-732C7620E200}">
  <dimension ref="B1:J93"/>
  <sheetViews>
    <sheetView topLeftCell="A71" zoomScale="85" zoomScaleNormal="85" workbookViewId="0">
      <selection activeCell="D91" sqref="D91"/>
    </sheetView>
  </sheetViews>
  <sheetFormatPr baseColWidth="10" defaultColWidth="11.42578125" defaultRowHeight="15"/>
  <cols>
    <col min="1" max="1" width="11.42578125" style="116"/>
    <col min="2" max="2" width="32.140625" style="144" bestFit="1" customWidth="1"/>
    <col min="3" max="3" width="78" style="118" customWidth="1"/>
    <col min="4" max="4" width="32.5703125" style="116" customWidth="1"/>
    <col min="5" max="6" width="24" style="116" bestFit="1" customWidth="1"/>
    <col min="7" max="7" width="24.7109375" style="116" bestFit="1" customWidth="1"/>
    <col min="8" max="8" width="23.42578125" style="116" bestFit="1" customWidth="1"/>
    <col min="9" max="9" width="11.42578125" style="116"/>
    <col min="10" max="10" width="20" style="116" bestFit="1" customWidth="1"/>
    <col min="11" max="11" width="23.42578125" style="116" bestFit="1" customWidth="1"/>
    <col min="12" max="16384" width="11.42578125" style="116"/>
  </cols>
  <sheetData>
    <row r="1" spans="2:10" ht="15.75" thickBot="1"/>
    <row r="2" spans="2:10" s="119" customFormat="1" ht="30.75" customHeight="1">
      <c r="B2" s="845" t="s">
        <v>105</v>
      </c>
      <c r="C2" s="846"/>
      <c r="D2" s="846"/>
      <c r="E2" s="846"/>
      <c r="F2" s="847"/>
    </row>
    <row r="3" spans="2:10" s="119" customFormat="1" ht="30.75" customHeight="1">
      <c r="B3" s="848"/>
      <c r="C3" s="849"/>
      <c r="D3" s="849"/>
      <c r="E3" s="849"/>
      <c r="F3" s="850"/>
    </row>
    <row r="4" spans="2:10" s="119" customFormat="1" ht="30.75" customHeight="1" thickBot="1">
      <c r="B4" s="848"/>
      <c r="C4" s="849"/>
      <c r="D4" s="849"/>
      <c r="E4" s="849"/>
      <c r="F4" s="850"/>
    </row>
    <row r="5" spans="2:10">
      <c r="B5" s="145"/>
      <c r="C5" s="120"/>
      <c r="D5" s="121"/>
      <c r="E5" s="121"/>
      <c r="F5" s="122"/>
    </row>
    <row r="6" spans="2:10" s="123" customFormat="1" ht="15" customHeight="1" thickBot="1">
      <c r="B6" s="146"/>
      <c r="C6" s="318"/>
      <c r="D6" s="319"/>
      <c r="E6" s="319"/>
      <c r="F6" s="125"/>
      <c r="G6" s="124"/>
      <c r="H6" s="124"/>
    </row>
    <row r="7" spans="2:10" s="123" customFormat="1" ht="24" customHeight="1" thickBot="1">
      <c r="B7" s="147"/>
      <c r="C7" s="851" t="s">
        <v>201</v>
      </c>
      <c r="D7" s="852"/>
      <c r="E7" s="319"/>
      <c r="F7" s="125"/>
      <c r="G7" s="124"/>
      <c r="H7" s="124"/>
    </row>
    <row r="8" spans="2:10" s="123" customFormat="1" ht="15.75" thickBot="1">
      <c r="B8" s="146"/>
      <c r="C8" s="318"/>
      <c r="D8" s="318"/>
      <c r="E8" s="318"/>
      <c r="F8" s="126"/>
      <c r="G8" s="127"/>
      <c r="H8" s="127"/>
    </row>
    <row r="9" spans="2:10" s="123" customFormat="1" ht="28.5" customHeight="1" thickBot="1">
      <c r="B9" s="146"/>
      <c r="C9" s="851" t="s">
        <v>413</v>
      </c>
      <c r="D9" s="852"/>
      <c r="E9" s="318"/>
      <c r="F9" s="128"/>
    </row>
    <row r="10" spans="2:10" s="123" customFormat="1">
      <c r="B10" s="146"/>
      <c r="C10" s="318"/>
      <c r="D10" s="318"/>
      <c r="E10" s="318"/>
      <c r="F10" s="128"/>
      <c r="I10" s="129"/>
      <c r="J10" s="129"/>
    </row>
    <row r="11" spans="2:10" s="123" customFormat="1" ht="22.5" customHeight="1" thickBot="1">
      <c r="B11" s="148"/>
      <c r="C11" s="130"/>
      <c r="D11" s="130"/>
      <c r="E11" s="131"/>
      <c r="F11" s="132"/>
      <c r="I11" s="129"/>
      <c r="J11" s="129"/>
    </row>
    <row r="12" spans="2:10" s="135" customFormat="1" ht="19.5" customHeight="1" thickBot="1">
      <c r="B12" s="149" t="s">
        <v>86</v>
      </c>
      <c r="C12" s="133" t="s">
        <v>59</v>
      </c>
      <c r="D12" s="133" t="s">
        <v>84</v>
      </c>
      <c r="E12" s="134" t="s">
        <v>85</v>
      </c>
      <c r="F12" s="133" t="s">
        <v>60</v>
      </c>
    </row>
    <row r="13" spans="2:10">
      <c r="B13" s="150">
        <v>45012</v>
      </c>
      <c r="C13" s="136" t="s">
        <v>107</v>
      </c>
      <c r="D13" s="137"/>
      <c r="E13" s="138">
        <v>21176106486</v>
      </c>
      <c r="F13" s="139">
        <f>+E13</f>
        <v>21176106486</v>
      </c>
    </row>
    <row r="14" spans="2:10" ht="15.75" thickBot="1">
      <c r="B14" s="151">
        <v>45016</v>
      </c>
      <c r="C14" s="140" t="s">
        <v>108</v>
      </c>
      <c r="D14" s="141"/>
      <c r="E14" s="117">
        <v>35996832.670000002</v>
      </c>
      <c r="F14" s="215">
        <f>+F13-D14+E14</f>
        <v>21212103318.669998</v>
      </c>
    </row>
    <row r="15" spans="2:10" ht="16.5" thickBot="1">
      <c r="B15" s="853" t="s">
        <v>96</v>
      </c>
      <c r="C15" s="854"/>
      <c r="D15" s="854"/>
      <c r="E15" s="855"/>
      <c r="F15" s="143">
        <f>+F14</f>
        <v>21212103318.669998</v>
      </c>
    </row>
    <row r="16" spans="2:10">
      <c r="B16" s="320"/>
      <c r="C16" s="321"/>
      <c r="D16" s="142"/>
      <c r="E16" s="321"/>
      <c r="F16" s="266"/>
    </row>
    <row r="17" spans="2:6">
      <c r="B17" s="322"/>
      <c r="C17" s="321"/>
      <c r="D17" s="321"/>
      <c r="E17" s="321"/>
      <c r="F17" s="266"/>
    </row>
    <row r="18" spans="2:6" ht="15.75" thickBot="1">
      <c r="B18" s="323"/>
      <c r="C18" s="264"/>
      <c r="D18" s="265"/>
      <c r="E18" s="265"/>
      <c r="F18" s="266"/>
    </row>
    <row r="19" spans="2:6" ht="16.5" thickBot="1">
      <c r="B19" s="261" t="s">
        <v>86</v>
      </c>
      <c r="C19" s="262" t="s">
        <v>59</v>
      </c>
      <c r="D19" s="262" t="s">
        <v>84</v>
      </c>
      <c r="E19" s="263" t="s">
        <v>85</v>
      </c>
      <c r="F19" s="262" t="s">
        <v>60</v>
      </c>
    </row>
    <row r="20" spans="2:6" ht="15.75" thickBot="1">
      <c r="B20" s="267">
        <v>45046</v>
      </c>
      <c r="C20" s="264" t="s">
        <v>145</v>
      </c>
      <c r="D20" s="265"/>
      <c r="E20" s="265">
        <v>217267166.87</v>
      </c>
      <c r="F20" s="266">
        <f>+F15-D20+E20</f>
        <v>21429370485.539997</v>
      </c>
    </row>
    <row r="21" spans="2:6" ht="16.5" thickBot="1">
      <c r="B21" s="853" t="s">
        <v>186</v>
      </c>
      <c r="C21" s="854"/>
      <c r="D21" s="854"/>
      <c r="E21" s="855"/>
      <c r="F21" s="143">
        <f>+F20</f>
        <v>21429370485.539997</v>
      </c>
    </row>
    <row r="23" spans="2:6" ht="15.75" thickBot="1"/>
    <row r="24" spans="2:6" ht="16.5" thickBot="1">
      <c r="B24" s="261" t="s">
        <v>86</v>
      </c>
      <c r="C24" s="262" t="s">
        <v>59</v>
      </c>
      <c r="D24" s="262" t="s">
        <v>84</v>
      </c>
      <c r="E24" s="263" t="s">
        <v>85</v>
      </c>
      <c r="F24" s="262" t="s">
        <v>60</v>
      </c>
    </row>
    <row r="25" spans="2:6">
      <c r="B25" s="334">
        <v>45062</v>
      </c>
      <c r="C25" s="545" t="s">
        <v>188</v>
      </c>
      <c r="D25" s="121">
        <v>253264000</v>
      </c>
      <c r="E25" s="121"/>
      <c r="F25" s="122">
        <f>+F21-D25+E25</f>
        <v>21176106485.539997</v>
      </c>
    </row>
    <row r="26" spans="2:6">
      <c r="B26" s="335">
        <v>45062</v>
      </c>
      <c r="C26" s="547" t="s">
        <v>192</v>
      </c>
      <c r="D26" s="321">
        <v>1013056</v>
      </c>
      <c r="E26" s="265"/>
      <c r="F26" s="215">
        <f>+F25-D26+E26</f>
        <v>21175093429.539997</v>
      </c>
    </row>
    <row r="27" spans="2:6">
      <c r="B27" s="377">
        <v>45062</v>
      </c>
      <c r="C27" s="546" t="s">
        <v>189</v>
      </c>
      <c r="D27" s="375">
        <v>30000</v>
      </c>
      <c r="E27" s="375"/>
      <c r="F27" s="215">
        <f t="shared" ref="F27:F33" si="0">+F26-D27+E27</f>
        <v>21175063429.539997</v>
      </c>
    </row>
    <row r="28" spans="2:6">
      <c r="B28" s="377">
        <v>45062</v>
      </c>
      <c r="C28" s="546" t="s">
        <v>190</v>
      </c>
      <c r="D28" s="375">
        <v>5700</v>
      </c>
      <c r="E28" s="375"/>
      <c r="F28" s="215">
        <f t="shared" si="0"/>
        <v>21175057729.539997</v>
      </c>
    </row>
    <row r="29" spans="2:6">
      <c r="B29" s="377">
        <v>45062</v>
      </c>
      <c r="C29" s="625" t="s">
        <v>197</v>
      </c>
      <c r="D29" s="626">
        <v>142.80000000000001</v>
      </c>
      <c r="E29" s="375"/>
      <c r="F29" s="215">
        <f t="shared" si="0"/>
        <v>21175057586.739998</v>
      </c>
    </row>
    <row r="30" spans="2:6">
      <c r="B30" s="335">
        <v>45040</v>
      </c>
      <c r="C30" s="546" t="s">
        <v>195</v>
      </c>
      <c r="D30" s="375">
        <v>1325111.3900000001</v>
      </c>
      <c r="E30" s="375"/>
      <c r="F30" s="215">
        <f t="shared" si="0"/>
        <v>21173732475.349998</v>
      </c>
    </row>
    <row r="31" spans="2:6">
      <c r="B31" s="335">
        <v>45076</v>
      </c>
      <c r="C31" s="546" t="s">
        <v>191</v>
      </c>
      <c r="D31" s="375"/>
      <c r="E31" s="375">
        <v>1325111.3900000001</v>
      </c>
      <c r="F31" s="215">
        <f t="shared" si="0"/>
        <v>21175057586.739998</v>
      </c>
    </row>
    <row r="32" spans="2:6">
      <c r="B32" s="377">
        <v>45077</v>
      </c>
      <c r="C32" s="546" t="s">
        <v>196</v>
      </c>
      <c r="D32" s="375">
        <v>5300.4400000000005</v>
      </c>
      <c r="E32" s="375"/>
      <c r="F32" s="215">
        <f t="shared" si="0"/>
        <v>21175052286.299999</v>
      </c>
    </row>
    <row r="33" spans="2:8" ht="15.75" thickBot="1">
      <c r="B33" s="336">
        <v>45077</v>
      </c>
      <c r="C33" s="548" t="s">
        <v>193</v>
      </c>
      <c r="D33" s="337"/>
      <c r="E33" s="541">
        <v>215198551.49000001</v>
      </c>
      <c r="F33" s="215">
        <f t="shared" si="0"/>
        <v>21390250837.790001</v>
      </c>
      <c r="H33" s="333"/>
    </row>
    <row r="34" spans="2:8" ht="16.5" thickBot="1">
      <c r="B34" s="842" t="s">
        <v>194</v>
      </c>
      <c r="C34" s="843"/>
      <c r="D34" s="843"/>
      <c r="E34" s="844"/>
      <c r="F34" s="143">
        <f>+F33</f>
        <v>21390250837.790001</v>
      </c>
    </row>
    <row r="36" spans="2:8" ht="15.75" thickBot="1"/>
    <row r="37" spans="2:8" ht="16.5" thickBot="1">
      <c r="B37" s="149" t="s">
        <v>86</v>
      </c>
      <c r="C37" s="133" t="s">
        <v>59</v>
      </c>
      <c r="D37" s="133" t="s">
        <v>84</v>
      </c>
      <c r="E37" s="134" t="s">
        <v>85</v>
      </c>
      <c r="F37" s="133" t="s">
        <v>60</v>
      </c>
    </row>
    <row r="38" spans="2:8" ht="15.75" thickBot="1">
      <c r="B38" s="376">
        <v>45104</v>
      </c>
      <c r="C38" s="593" t="s">
        <v>348</v>
      </c>
      <c r="D38" s="594">
        <v>215198551</v>
      </c>
      <c r="E38" s="594"/>
      <c r="F38" s="542">
        <f>+F34-D38+E38</f>
        <v>21175052286.790001</v>
      </c>
    </row>
    <row r="39" spans="2:8">
      <c r="B39" s="376">
        <v>45104</v>
      </c>
      <c r="C39" s="546" t="s">
        <v>192</v>
      </c>
      <c r="D39" s="375">
        <v>860794.2</v>
      </c>
      <c r="E39" s="375"/>
      <c r="F39" s="540">
        <f>+F38-D39+E39</f>
        <v>21174191492.59</v>
      </c>
    </row>
    <row r="40" spans="2:8">
      <c r="B40" s="377">
        <v>45105</v>
      </c>
      <c r="C40" s="546" t="s">
        <v>248</v>
      </c>
      <c r="D40" s="375"/>
      <c r="E40" s="375">
        <v>215198551</v>
      </c>
      <c r="F40" s="540">
        <f t="shared" ref="F40:F43" si="1">+F39-D40+E40</f>
        <v>21389390043.59</v>
      </c>
    </row>
    <row r="41" spans="2:8">
      <c r="B41" s="377">
        <v>45105</v>
      </c>
      <c r="C41" s="546" t="s">
        <v>247</v>
      </c>
      <c r="D41" s="375">
        <v>215198551</v>
      </c>
      <c r="E41" s="375"/>
      <c r="F41" s="540">
        <f t="shared" si="1"/>
        <v>21174191492.59</v>
      </c>
    </row>
    <row r="42" spans="2:8">
      <c r="B42" s="377">
        <v>45105</v>
      </c>
      <c r="C42" s="546" t="s">
        <v>246</v>
      </c>
      <c r="D42" s="375">
        <v>860794.2</v>
      </c>
      <c r="E42" s="375"/>
      <c r="F42" s="540">
        <f t="shared" si="1"/>
        <v>21173330698.389999</v>
      </c>
    </row>
    <row r="43" spans="2:8" ht="15.75" thickBot="1">
      <c r="B43" s="336">
        <v>45107</v>
      </c>
      <c r="C43" s="548" t="s">
        <v>349</v>
      </c>
      <c r="D43" s="337"/>
      <c r="E43" s="337">
        <v>207800148.13</v>
      </c>
      <c r="F43" s="543">
        <f t="shared" si="1"/>
        <v>21381130846.52</v>
      </c>
    </row>
    <row r="44" spans="2:8" ht="16.5" thickBot="1">
      <c r="B44" s="856" t="s">
        <v>245</v>
      </c>
      <c r="C44" s="857"/>
      <c r="D44" s="857"/>
      <c r="E44" s="858"/>
      <c r="F44" s="374">
        <f>+F43</f>
        <v>21381130846.52</v>
      </c>
    </row>
    <row r="46" spans="2:8" ht="15.75" thickBot="1"/>
    <row r="47" spans="2:8" ht="16.5" thickBot="1">
      <c r="B47" s="261" t="s">
        <v>86</v>
      </c>
      <c r="C47" s="262" t="s">
        <v>59</v>
      </c>
      <c r="D47" s="262" t="s">
        <v>84</v>
      </c>
      <c r="E47" s="263" t="s">
        <v>85</v>
      </c>
      <c r="F47" s="262" t="s">
        <v>60</v>
      </c>
    </row>
    <row r="48" spans="2:8">
      <c r="B48" s="376">
        <v>45120</v>
      </c>
      <c r="C48" s="549" t="s">
        <v>244</v>
      </c>
      <c r="D48" s="137">
        <v>207800148</v>
      </c>
      <c r="E48" s="137"/>
      <c r="F48" s="542">
        <f>+F44-D48+E48</f>
        <v>21173330698.52</v>
      </c>
    </row>
    <row r="49" spans="2:6">
      <c r="B49" s="335">
        <v>45120</v>
      </c>
      <c r="C49" s="547" t="s">
        <v>192</v>
      </c>
      <c r="D49" s="375">
        <v>831200.59</v>
      </c>
      <c r="E49" s="117"/>
      <c r="F49" s="540">
        <f>+F48-D49+E49</f>
        <v>21172499497.93</v>
      </c>
    </row>
    <row r="50" spans="2:6" ht="15.75" thickBot="1">
      <c r="B50" s="336">
        <v>45138</v>
      </c>
      <c r="C50" s="548" t="s">
        <v>350</v>
      </c>
      <c r="D50" s="337"/>
      <c r="E50" s="337">
        <v>213676026.24000001</v>
      </c>
      <c r="F50" s="543">
        <f>+F49-D50+E50</f>
        <v>21386175524.170002</v>
      </c>
    </row>
    <row r="51" spans="2:6" ht="16.5" thickBot="1">
      <c r="B51" s="839" t="s">
        <v>351</v>
      </c>
      <c r="C51" s="840"/>
      <c r="D51" s="840"/>
      <c r="E51" s="841"/>
      <c r="F51" s="544">
        <f>+F50</f>
        <v>21386175524.170002</v>
      </c>
    </row>
    <row r="53" spans="2:6" ht="15.75" thickBot="1"/>
    <row r="54" spans="2:6" ht="16.5" thickBot="1">
      <c r="B54" s="149" t="s">
        <v>86</v>
      </c>
      <c r="C54" s="133" t="s">
        <v>59</v>
      </c>
      <c r="D54" s="133" t="s">
        <v>84</v>
      </c>
      <c r="E54" s="134" t="s">
        <v>85</v>
      </c>
      <c r="F54" s="133" t="s">
        <v>60</v>
      </c>
    </row>
    <row r="55" spans="2:6">
      <c r="B55" s="376">
        <v>45155</v>
      </c>
      <c r="C55" s="623" t="s">
        <v>244</v>
      </c>
      <c r="D55" s="594">
        <v>213676026</v>
      </c>
      <c r="E55" s="137"/>
      <c r="F55" s="542">
        <f>+F51-D55+E55</f>
        <v>21172499498.170002</v>
      </c>
    </row>
    <row r="56" spans="2:6">
      <c r="B56" s="335">
        <v>45155</v>
      </c>
      <c r="C56" s="622" t="s">
        <v>192</v>
      </c>
      <c r="D56" s="375">
        <v>854704.1</v>
      </c>
      <c r="E56" s="117"/>
      <c r="F56" s="540">
        <f>+F55-D56+E56</f>
        <v>21171644794.070004</v>
      </c>
    </row>
    <row r="57" spans="2:6">
      <c r="B57" s="335">
        <v>45142</v>
      </c>
      <c r="C57" s="622" t="s">
        <v>354</v>
      </c>
      <c r="D57" s="117"/>
      <c r="E57" s="117">
        <v>5700</v>
      </c>
      <c r="F57" s="540">
        <f>+F56-D57+E57</f>
        <v>21171650494.070004</v>
      </c>
    </row>
    <row r="58" spans="2:6">
      <c r="B58" s="335">
        <v>45142</v>
      </c>
      <c r="C58" s="622" t="s">
        <v>355</v>
      </c>
      <c r="D58" s="117"/>
      <c r="E58" s="117">
        <v>30000</v>
      </c>
      <c r="F58" s="540">
        <f>+F57-D58+E58</f>
        <v>21171680494.070004</v>
      </c>
    </row>
    <row r="59" spans="2:6">
      <c r="B59" s="335">
        <v>45139</v>
      </c>
      <c r="C59" s="622" t="s">
        <v>356</v>
      </c>
      <c r="D59" s="117"/>
      <c r="E59" s="117">
        <v>5300.4400000000005</v>
      </c>
      <c r="F59" s="540">
        <f>+F58-D59+E59</f>
        <v>21171685794.510002</v>
      </c>
    </row>
    <row r="60" spans="2:6" ht="15.75" thickBot="1">
      <c r="B60" s="336">
        <v>45169</v>
      </c>
      <c r="C60" s="624" t="s">
        <v>357</v>
      </c>
      <c r="D60" s="337"/>
      <c r="E60" s="337">
        <v>213969273.41999999</v>
      </c>
      <c r="F60" s="540">
        <f>+F59-D60+E60</f>
        <v>21385655067.93</v>
      </c>
    </row>
    <row r="61" spans="2:6" ht="16.5" thickBot="1">
      <c r="B61" s="856" t="s">
        <v>358</v>
      </c>
      <c r="C61" s="857"/>
      <c r="D61" s="857"/>
      <c r="E61" s="858"/>
      <c r="F61" s="374">
        <f>+F60</f>
        <v>21385655067.93</v>
      </c>
    </row>
    <row r="64" spans="2:6" ht="15.75" thickBot="1"/>
    <row r="65" spans="2:7" ht="16.5" thickBot="1">
      <c r="B65" s="261" t="s">
        <v>86</v>
      </c>
      <c r="C65" s="262" t="s">
        <v>59</v>
      </c>
      <c r="D65" s="262" t="s">
        <v>84</v>
      </c>
      <c r="E65" s="263" t="s">
        <v>85</v>
      </c>
      <c r="F65" s="262" t="s">
        <v>60</v>
      </c>
    </row>
    <row r="66" spans="2:7">
      <c r="B66" s="630">
        <v>45170</v>
      </c>
      <c r="C66" s="631" t="s">
        <v>369</v>
      </c>
      <c r="D66" s="632"/>
      <c r="E66" s="632">
        <v>860794.2</v>
      </c>
      <c r="F66" s="633">
        <f>+F61-D66+E66</f>
        <v>21386515862.130001</v>
      </c>
    </row>
    <row r="67" spans="2:7" ht="15.75" thickBot="1">
      <c r="B67" s="628">
        <v>45199</v>
      </c>
      <c r="C67" s="629" t="s">
        <v>370</v>
      </c>
      <c r="E67" s="116">
        <v>208043712.10000005</v>
      </c>
      <c r="F67" s="634">
        <f>+F66-D67+E67</f>
        <v>21594559574.23</v>
      </c>
    </row>
    <row r="68" spans="2:7" ht="16.5" thickBot="1">
      <c r="B68" s="839" t="s">
        <v>386</v>
      </c>
      <c r="C68" s="840"/>
      <c r="D68" s="840"/>
      <c r="E68" s="841"/>
      <c r="F68" s="544">
        <f>+F67</f>
        <v>21594559574.23</v>
      </c>
    </row>
    <row r="70" spans="2:7" ht="15.75" thickBot="1"/>
    <row r="71" spans="2:7" ht="16.5" thickBot="1">
      <c r="B71" s="149" t="s">
        <v>86</v>
      </c>
      <c r="C71" s="133" t="s">
        <v>59</v>
      </c>
      <c r="D71" s="133" t="s">
        <v>84</v>
      </c>
      <c r="E71" s="134" t="s">
        <v>85</v>
      </c>
      <c r="F71" s="133" t="s">
        <v>60</v>
      </c>
    </row>
    <row r="72" spans="2:7">
      <c r="B72" s="376">
        <v>45201</v>
      </c>
      <c r="C72" s="623" t="s">
        <v>378</v>
      </c>
      <c r="D72" s="137">
        <v>213969273</v>
      </c>
      <c r="E72" s="137"/>
      <c r="F72" s="542">
        <f>+F67-D72+E72</f>
        <v>21380590301.23</v>
      </c>
    </row>
    <row r="73" spans="2:7">
      <c r="B73" s="335">
        <v>45201</v>
      </c>
      <c r="C73" s="622" t="s">
        <v>382</v>
      </c>
      <c r="D73" s="117">
        <v>855877.09</v>
      </c>
      <c r="E73" s="117"/>
      <c r="F73" s="540">
        <f>+F72-D73+E73</f>
        <v>21379734424.139999</v>
      </c>
    </row>
    <row r="74" spans="2:7">
      <c r="B74" s="335">
        <v>45212</v>
      </c>
      <c r="C74" s="622" t="s">
        <v>383</v>
      </c>
      <c r="D74" s="117">
        <v>208043713</v>
      </c>
      <c r="E74" s="117"/>
      <c r="F74" s="540">
        <f t="shared" ref="F74:F76" si="2">+F73-D74+E74</f>
        <v>21171690711.139999</v>
      </c>
      <c r="G74" s="660"/>
    </row>
    <row r="75" spans="2:7">
      <c r="B75" s="335">
        <v>45212</v>
      </c>
      <c r="C75" s="622" t="s">
        <v>384</v>
      </c>
      <c r="D75" s="117">
        <v>832174.85</v>
      </c>
      <c r="E75" s="117"/>
      <c r="F75" s="540">
        <f t="shared" si="2"/>
        <v>21170858536.290001</v>
      </c>
      <c r="G75" s="58"/>
    </row>
    <row r="76" spans="2:7" ht="15.75" thickBot="1">
      <c r="B76" s="336">
        <v>45230</v>
      </c>
      <c r="C76" s="624" t="s">
        <v>385</v>
      </c>
      <c r="D76" s="337"/>
      <c r="E76" s="337">
        <v>217001500.19</v>
      </c>
      <c r="F76" s="543">
        <f t="shared" si="2"/>
        <v>21387860036.48</v>
      </c>
      <c r="G76" s="360"/>
    </row>
    <row r="77" spans="2:7" ht="16.5" thickBot="1">
      <c r="B77" s="856" t="s">
        <v>387</v>
      </c>
      <c r="C77" s="857"/>
      <c r="D77" s="857"/>
      <c r="E77" s="858"/>
      <c r="F77" s="374">
        <f>+F76</f>
        <v>21387860036.48</v>
      </c>
      <c r="G77" s="58"/>
    </row>
    <row r="78" spans="2:7">
      <c r="G78" s="361"/>
    </row>
    <row r="79" spans="2:7" ht="15.75" thickBot="1">
      <c r="G79" s="58"/>
    </row>
    <row r="80" spans="2:7" ht="15.75">
      <c r="B80" s="149" t="s">
        <v>86</v>
      </c>
      <c r="C80" s="133" t="s">
        <v>59</v>
      </c>
      <c r="D80" s="133" t="s">
        <v>84</v>
      </c>
      <c r="E80" s="134" t="s">
        <v>85</v>
      </c>
      <c r="F80" s="133" t="s">
        <v>60</v>
      </c>
    </row>
    <row r="81" spans="2:6">
      <c r="B81" s="655">
        <v>45251</v>
      </c>
      <c r="C81" s="622" t="s">
        <v>396</v>
      </c>
      <c r="D81" s="117">
        <v>217001500</v>
      </c>
      <c r="E81" s="117"/>
      <c r="F81" s="375">
        <f>+F76-D81+E81</f>
        <v>21170858536.48</v>
      </c>
    </row>
    <row r="82" spans="2:6">
      <c r="B82" s="655">
        <v>45251</v>
      </c>
      <c r="C82" s="622" t="s">
        <v>397</v>
      </c>
      <c r="D82" s="117">
        <v>868006</v>
      </c>
      <c r="E82" s="117"/>
      <c r="F82" s="375">
        <f>+F81-D82+E82</f>
        <v>21169990530.48</v>
      </c>
    </row>
    <row r="83" spans="2:6" ht="15.75" thickBot="1">
      <c r="B83" s="656">
        <v>45260</v>
      </c>
      <c r="C83" s="629" t="s">
        <v>398</v>
      </c>
      <c r="D83" s="657"/>
      <c r="E83" s="657">
        <v>218328532.19999999</v>
      </c>
      <c r="F83" s="658">
        <f>+F82-D83+E83</f>
        <v>21388319062.68</v>
      </c>
    </row>
    <row r="84" spans="2:6" ht="16.5" thickBot="1">
      <c r="B84" s="839" t="s">
        <v>399</v>
      </c>
      <c r="C84" s="840"/>
      <c r="D84" s="840"/>
      <c r="E84" s="841"/>
      <c r="F84" s="544">
        <f>+F83</f>
        <v>21388319062.68</v>
      </c>
    </row>
    <row r="86" spans="2:6" ht="15.75" thickBot="1"/>
    <row r="87" spans="2:6" ht="16.5" thickBot="1">
      <c r="B87" s="261" t="s">
        <v>86</v>
      </c>
      <c r="C87" s="262" t="s">
        <v>59</v>
      </c>
      <c r="D87" s="262" t="s">
        <v>84</v>
      </c>
      <c r="E87" s="263" t="s">
        <v>85</v>
      </c>
      <c r="F87" s="262" t="s">
        <v>60</v>
      </c>
    </row>
    <row r="88" spans="2:6">
      <c r="B88" s="376">
        <v>45264</v>
      </c>
      <c r="C88" s="623" t="s">
        <v>407</v>
      </c>
      <c r="D88" s="137">
        <v>136317246</v>
      </c>
      <c r="E88" s="137"/>
      <c r="F88" s="542">
        <f>+F83-D88+E88</f>
        <v>21252001816.68</v>
      </c>
    </row>
    <row r="89" spans="2:6">
      <c r="B89" s="335">
        <v>45264</v>
      </c>
      <c r="C89" s="622" t="s">
        <v>408</v>
      </c>
      <c r="D89" s="117">
        <v>545268.98</v>
      </c>
      <c r="E89" s="117"/>
      <c r="F89" s="540">
        <f>+F88-D89+E89</f>
        <v>21251456547.700001</v>
      </c>
    </row>
    <row r="90" spans="2:6">
      <c r="B90" s="335">
        <v>45274</v>
      </c>
      <c r="C90" s="622" t="s">
        <v>409</v>
      </c>
      <c r="D90" s="117">
        <v>218328532</v>
      </c>
      <c r="E90" s="117"/>
      <c r="F90" s="540">
        <f t="shared" ref="F90:F92" si="3">+F89-D90+E90</f>
        <v>21033128015.700001</v>
      </c>
    </row>
    <row r="91" spans="2:6">
      <c r="B91" s="335">
        <v>45274</v>
      </c>
      <c r="C91" s="622" t="s">
        <v>410</v>
      </c>
      <c r="D91" s="117">
        <v>873314.13</v>
      </c>
      <c r="E91" s="117"/>
      <c r="F91" s="540">
        <f t="shared" si="3"/>
        <v>21032254701.57</v>
      </c>
    </row>
    <row r="92" spans="2:6" ht="15.75" thickBot="1">
      <c r="B92" s="336">
        <v>45291</v>
      </c>
      <c r="C92" s="624" t="s">
        <v>411</v>
      </c>
      <c r="D92" s="337"/>
      <c r="E92" s="337">
        <v>222424371.71000001</v>
      </c>
      <c r="F92" s="543">
        <f t="shared" si="3"/>
        <v>21254679073.279999</v>
      </c>
    </row>
    <row r="93" spans="2:6" ht="16.5" thickBot="1">
      <c r="B93" s="839" t="s">
        <v>412</v>
      </c>
      <c r="C93" s="840"/>
      <c r="D93" s="840"/>
      <c r="E93" s="841"/>
      <c r="F93" s="544">
        <f>+F92</f>
        <v>21254679073.279999</v>
      </c>
    </row>
  </sheetData>
  <mergeCells count="13">
    <mergeCell ref="B93:E93"/>
    <mergeCell ref="B84:E84"/>
    <mergeCell ref="B34:E34"/>
    <mergeCell ref="B2:F4"/>
    <mergeCell ref="C7:D7"/>
    <mergeCell ref="C9:D9"/>
    <mergeCell ref="B15:E15"/>
    <mergeCell ref="B21:E21"/>
    <mergeCell ref="B77:E77"/>
    <mergeCell ref="B68:E68"/>
    <mergeCell ref="B61:E61"/>
    <mergeCell ref="B51:E51"/>
    <mergeCell ref="B44:E44"/>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CB21272976436A40A75201E057D5F287" ma:contentTypeVersion="19" ma:contentTypeDescription="Crear nuevo documento." ma:contentTypeScope="" ma:versionID="f7bf2cd8b7042e6cf8c0b469e1e50eaa">
  <xsd:schema xmlns:xsd="http://www.w3.org/2001/XMLSchema" xmlns:xs="http://www.w3.org/2001/XMLSchema" xmlns:p="http://schemas.microsoft.com/office/2006/metadata/properties" xmlns:ns2="6d3c9c2f-5e9a-4393-a1fe-83f1dbadb663" xmlns:ns3="822469bc-35ca-4ded-89e3-9b8d582fc2a7" targetNamespace="http://schemas.microsoft.com/office/2006/metadata/properties" ma:root="true" ma:fieldsID="5c444a0ac6f1e7f597f1c6f38680915e" ns2:_="" ns3:_="">
    <xsd:import namespace="6d3c9c2f-5e9a-4393-a1fe-83f1dbadb663"/>
    <xsd:import namespace="822469bc-35ca-4ded-89e3-9b8d582fc2a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3c9c2f-5e9a-4393-a1fe-83f1dbadb66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2469bc-35ca-4ded-89e3-9b8d582fc2a7"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0253173e-98e0-4f38-be2d-fe21345788d2}" ma:internalName="TaxCatchAll" ma:showField="CatchAllData" ma:web="822469bc-35ca-4ded-89e3-9b8d582fc2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822469bc-35ca-4ded-89e3-9b8d582fc2a7" xsi:nil="true"/>
    <lcf76f155ced4ddcb4097134ff3c332f xmlns="6d3c9c2f-5e9a-4393-a1fe-83f1dbadb6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3001930-3622-4CBA-BD0C-7CEB8F7E29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d3c9c2f-5e9a-4393-a1fe-83f1dbadb663"/>
    <ds:schemaRef ds:uri="822469bc-35ca-4ded-89e3-9b8d582fc2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724F610-F93B-40DA-91AA-189ADD2B3E92}">
  <ds:schemaRefs>
    <ds:schemaRef ds:uri="http://schemas.microsoft.com/sharepoint/v3/contenttype/forms"/>
  </ds:schemaRefs>
</ds:datastoreItem>
</file>

<file path=customXml/itemProps3.xml><?xml version="1.0" encoding="utf-8"?>
<ds:datastoreItem xmlns:ds="http://schemas.openxmlformats.org/officeDocument/2006/customXml" ds:itemID="{C54E9BEA-24E9-49EE-9A39-765D2F7C6C63}">
  <ds:schemaRefs>
    <ds:schemaRef ds:uri="http://schemas.microsoft.com/office/2006/documentManagement/types"/>
    <ds:schemaRef ds:uri="http://www.w3.org/XML/1998/namespace"/>
    <ds:schemaRef ds:uri="6d3c9c2f-5e9a-4393-a1fe-83f1dbadb663"/>
    <ds:schemaRef ds:uri="http://schemas.microsoft.com/office/2006/metadata/properties"/>
    <ds:schemaRef ds:uri="http://purl.org/dc/terms/"/>
    <ds:schemaRef ds:uri="http://purl.org/dc/elements/1.1/"/>
    <ds:schemaRef ds:uri="http://purl.org/dc/dcmitype/"/>
    <ds:schemaRef ds:uri="http://schemas.microsoft.com/office/infopath/2007/PartnerControls"/>
    <ds:schemaRef ds:uri="http://schemas.openxmlformats.org/package/2006/metadata/core-properties"/>
    <ds:schemaRef ds:uri="822469bc-35ca-4ded-89e3-9b8d582fc2a7"/>
  </ds:schemaRefs>
</ds:datastoreItem>
</file>

<file path=docMetadata/LabelInfo.xml><?xml version="1.0" encoding="utf-8"?>
<clbl:labelList xmlns:clbl="http://schemas.microsoft.com/office/2020/mipLabelMetadata">
  <clbl:label id="{2c265b7e-6857-49fe-ae12-61c1a6cdb046}" enabled="0" method="" siteId="{2c265b7e-6857-49fe-ae12-61c1a6cdb04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vt:i4>
      </vt:variant>
    </vt:vector>
  </HeadingPairs>
  <TitlesOfParts>
    <vt:vector size="16" baseType="lpstr">
      <vt:lpstr>INDICE INFORME FINANCIERO</vt:lpstr>
      <vt:lpstr>FICHA TÉCNICA</vt:lpstr>
      <vt:lpstr>RESUMEN INFORME FINDETER</vt:lpstr>
      <vt:lpstr>SALDOS POR CDP</vt:lpstr>
      <vt:lpstr>DESEMBOLSOS</vt:lpstr>
      <vt:lpstr>E.F. CONTRATACIÓN DERIVADA</vt:lpstr>
      <vt:lpstr>SALDO FIC</vt:lpstr>
      <vt:lpstr>PAGOS ASISTENCIA TÉCNICA</vt:lpstr>
      <vt:lpstr>RENDIMIENTOS FINANCIEROS</vt:lpstr>
      <vt:lpstr>RETENCIONES</vt:lpstr>
      <vt:lpstr>ASPECTOS RELEVANTES FINANCIEROS</vt:lpstr>
      <vt:lpstr>INFORME GMF</vt:lpstr>
      <vt:lpstr>FLUJO DE CAJA</vt:lpstr>
      <vt:lpstr>RESUMEN PRESUPUESTAL</vt:lpstr>
      <vt:lpstr>SALDO CTA DE AHO</vt:lpstr>
      <vt:lpstr>'FLUJO DE CAJA'!Área_de_impresión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ANGELICA DIAZ DIAZ</dc:creator>
  <cp:lastModifiedBy>MARIA ANGELICA DIAZ DIAZ</cp:lastModifiedBy>
  <dcterms:created xsi:type="dcterms:W3CDTF">2022-10-26T16:13:28Z</dcterms:created>
  <dcterms:modified xsi:type="dcterms:W3CDTF">2024-01-31T21:40:43Z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0x010100CB21272976436A40A75201E057D5F287</vt:lpwstr>
  </property>
  <property fmtid="{D5CDD505-2E9C-101B-9397-08002B2CF9AE}" pid="3" name="MediaServiceImageTags">
    <vt:lpwstr/>
  </property>
</Properties>
</file>