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I_SCJ2162_2022_SDSCJ/6. INFORME FINANCIERO/2024/04. ABRIL 2024/"/>
    </mc:Choice>
  </mc:AlternateContent>
  <xr:revisionPtr revIDLastSave="3261" documentId="13_ncr:1_{92964F1B-4358-46C7-B6E3-244BDE461708}" xr6:coauthVersionLast="47" xr6:coauthVersionMax="47" xr10:uidLastSave="{539BE744-C1A0-45C0-8343-0D79CED9F190}"/>
  <bookViews>
    <workbookView xWindow="-120" yWindow="-120" windowWidth="20730" windowHeight="11160" tabRatio="757" firstSheet="10" activeTab="13"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ASPECTOS RELEVANTES FINANCIEROS" sheetId="21" r:id="rId10"/>
    <sheet name="INFORME GMF" sheetId="20" r:id="rId11"/>
    <sheet name="FLUJO DE CAJA" sheetId="18" r:id="rId12"/>
    <sheet name="RESUMEN PRESUPUESTAL" sheetId="19" r:id="rId13"/>
    <sheet name="SALDO CTA DE AHO" sheetId="12" r:id="rId14"/>
    <sheet name="CONTROL RETENCIONES" sheetId="13"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0" hidden="1">'INFORME GMF'!$N$13:$S$38</definedName>
    <definedName name="_xlnm._FilterDatabase" localSheetId="3" hidden="1">'SALDOS POR CDP'!$E$12:$AC$17</definedName>
    <definedName name="_xlnm.Print_Area" localSheetId="11">'FLUJO DE CAJA'!$A$1:$D$57</definedName>
    <definedName name="elnumero">[1]Parámetros!$B$3</definedName>
    <definedName name="eltipo">[1]Parámetros!$B$2</definedName>
    <definedName name="fchinicial">'[1]FICHA TÉCNICA'!$H$10</definedName>
    <definedName name="Informes">[1]Parámetros!$A$6:$E$41</definedName>
    <definedName name="MATRIZBASE" localSheetId="10">#REF!</definedName>
    <definedName name="MATRIZBASE" localSheetId="2">[2]CONSOLIDADO!$A$3:$AI$124</definedName>
    <definedName name="MATRIZBASE" localSheetId="12">#REF!</definedName>
    <definedName name="MATRIZBASE" localSheetId="13">[2]CONSOLIDADO!$A$3:$AI$124</definedName>
    <definedName name="MATRIZBASE">[3]CONSOLIDADO!$A$3:$AG$98</definedName>
    <definedName name="OBRA" localSheetId="2">'[2]PAGOS OBRA'!$A$3:$B$94</definedName>
    <definedName name="OBRA" localSheetId="13">'[2]PAGOS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14" i="6" l="1"/>
  <c r="X14" i="6"/>
  <c r="Y14" i="6" l="1"/>
  <c r="E29" i="11"/>
  <c r="E27" i="11"/>
  <c r="E26" i="11"/>
  <c r="N18" i="11"/>
  <c r="L15" i="11"/>
  <c r="K15" i="11"/>
  <c r="J15" i="11"/>
  <c r="I15" i="11"/>
  <c r="F15" i="11"/>
  <c r="V14" i="6" l="1"/>
  <c r="U14" i="6"/>
  <c r="V17" i="1"/>
  <c r="P37" i="20"/>
  <c r="P10" i="20"/>
  <c r="B34" i="18"/>
  <c r="B43" i="18"/>
  <c r="B39" i="18"/>
  <c r="B33" i="18"/>
  <c r="B31" i="18"/>
  <c r="B25" i="18"/>
  <c r="J13" i="13"/>
  <c r="K9" i="13"/>
  <c r="I13" i="13"/>
  <c r="H13" i="13"/>
  <c r="F127" i="12" l="1"/>
  <c r="F123" i="12"/>
  <c r="F124" i="12" s="1"/>
  <c r="F125" i="12" s="1"/>
  <c r="F120" i="12"/>
  <c r="F121" i="12" s="1"/>
  <c r="F122" i="12" s="1"/>
  <c r="L37" i="20"/>
  <c r="L12" i="20"/>
  <c r="D34" i="20"/>
  <c r="H25" i="7"/>
  <c r="G25" i="7"/>
  <c r="I24" i="7"/>
  <c r="H24" i="7"/>
  <c r="G24" i="7"/>
  <c r="E24" i="7"/>
  <c r="Z14" i="6"/>
  <c r="M23" i="8"/>
  <c r="L10" i="20"/>
  <c r="B37" i="18"/>
  <c r="B24" i="18"/>
  <c r="F126" i="12" l="1"/>
  <c r="AE16" i="1" l="1"/>
  <c r="AC16" i="1"/>
  <c r="D32" i="20" l="1"/>
  <c r="G23" i="7"/>
  <c r="E23" i="7"/>
  <c r="H23" i="7" s="1"/>
  <c r="AD17" i="1"/>
  <c r="AC17" i="1"/>
  <c r="AE17" i="1" s="1"/>
  <c r="AF16" i="1"/>
  <c r="V16" i="1"/>
  <c r="AF17" i="1" l="1"/>
  <c r="W14" i="6"/>
  <c r="E31" i="11"/>
  <c r="D30" i="20"/>
  <c r="G22" i="7"/>
  <c r="E22" i="7"/>
  <c r="H22" i="7" s="1"/>
  <c r="B26" i="18"/>
  <c r="D28" i="20"/>
  <c r="G21" i="7"/>
  <c r="E21" i="7"/>
  <c r="H21" i="7" s="1"/>
  <c r="G14" i="6"/>
  <c r="I14" i="6" s="1"/>
  <c r="H10" i="20"/>
  <c r="H37" i="20" s="1"/>
  <c r="D26" i="20"/>
  <c r="B32" i="18"/>
  <c r="D29" i="18" s="1"/>
  <c r="G24" i="8"/>
  <c r="G25" i="8"/>
  <c r="G26" i="8"/>
  <c r="G27" i="8"/>
  <c r="G28" i="8"/>
  <c r="G23" i="8"/>
  <c r="E20" i="7"/>
  <c r="H20" i="7" s="1"/>
  <c r="G20" i="7"/>
  <c r="D24" i="20"/>
  <c r="G19" i="7"/>
  <c r="E19" i="7"/>
  <c r="H19" i="7" s="1"/>
  <c r="G16" i="7" l="1"/>
  <c r="D22" i="20" l="1"/>
  <c r="G18" i="7"/>
  <c r="E18" i="7"/>
  <c r="H18" i="7" s="1"/>
  <c r="E17" i="7"/>
  <c r="H17" i="7" s="1"/>
  <c r="D19" i="20" l="1"/>
  <c r="G17" i="7"/>
  <c r="E16" i="7"/>
  <c r="H16" i="7" s="1"/>
  <c r="D16" i="20"/>
  <c r="D17" i="20" s="1"/>
  <c r="D14" i="20" l="1"/>
  <c r="D15" i="20" s="1"/>
  <c r="D9" i="20"/>
  <c r="D10" i="20" s="1"/>
  <c r="D37" i="20" s="1"/>
  <c r="G15" i="7"/>
  <c r="E15" i="7"/>
  <c r="H15" i="7" s="1"/>
  <c r="S17" i="1"/>
  <c r="S16" i="1"/>
  <c r="B15" i="19" s="1"/>
  <c r="B20" i="19"/>
  <c r="D11" i="20"/>
  <c r="D13" i="20" s="1"/>
  <c r="B10" i="19"/>
  <c r="D9" i="19"/>
  <c r="R14" i="6" l="1"/>
  <c r="B16" i="19"/>
  <c r="D14" i="19" s="1"/>
  <c r="D41" i="18"/>
  <c r="D36" i="18"/>
  <c r="D22" i="18"/>
  <c r="D15" i="18"/>
  <c r="D11" i="18"/>
  <c r="D17" i="18" s="1"/>
  <c r="D19" i="18" s="1"/>
  <c r="D48" i="18" l="1"/>
  <c r="D53" i="18" s="1"/>
  <c r="AD16" i="1"/>
  <c r="G14" i="7" l="1"/>
  <c r="E14" i="7"/>
  <c r="H14" i="7" s="1"/>
  <c r="G15" i="11"/>
  <c r="D15" i="11"/>
  <c r="I5" i="10"/>
  <c r="AB5" i="10" s="1"/>
  <c r="G13" i="7"/>
  <c r="G12" i="7"/>
  <c r="G11" i="7"/>
  <c r="E13" i="7"/>
  <c r="H13" i="7" s="1"/>
  <c r="H12" i="7"/>
  <c r="H11" i="7"/>
  <c r="L14" i="3"/>
  <c r="M14" i="3"/>
  <c r="M13" i="3"/>
  <c r="G31" i="6"/>
  <c r="H31" i="6" s="1"/>
  <c r="G30" i="6"/>
  <c r="G32" i="6" s="1"/>
  <c r="G25" i="6"/>
  <c r="H25" i="6" s="1"/>
  <c r="G24" i="6"/>
  <c r="L14" i="6"/>
  <c r="B21" i="19" s="1"/>
  <c r="I25" i="7" l="1"/>
  <c r="M15" i="11"/>
  <c r="N15" i="11" s="1"/>
  <c r="M14" i="6"/>
  <c r="N14" i="6"/>
  <c r="B11" i="19" s="1"/>
  <c r="H30" i="6"/>
  <c r="H32" i="6" s="1"/>
  <c r="G26" i="6"/>
  <c r="H24" i="6"/>
  <c r="H26" i="6" s="1"/>
  <c r="D13" i="19" l="1"/>
  <c r="D19" i="19" s="1"/>
  <c r="D22" i="19" s="1"/>
  <c r="O14" i="6"/>
  <c r="S14" i="6" s="1"/>
  <c r="D26" i="6"/>
  <c r="D32" i="6"/>
  <c r="F32" i="6" l="1"/>
  <c r="F26" i="6"/>
  <c r="K13" i="3" l="1"/>
  <c r="I14" i="3"/>
  <c r="D10" i="8" l="1"/>
  <c r="AC18" i="1" l="1"/>
  <c r="F14" i="14" l="1"/>
  <c r="F13" i="12" l="1"/>
  <c r="F14" i="12" s="1"/>
  <c r="F15" i="12" s="1"/>
  <c r="F20" i="12" s="1"/>
  <c r="F21" i="12" l="1"/>
  <c r="F25" i="12" s="1"/>
  <c r="F26" i="12" s="1"/>
  <c r="F27" i="12" s="1"/>
  <c r="F28" i="12" s="1"/>
  <c r="F29" i="12" s="1"/>
  <c r="F30" i="12" s="1"/>
  <c r="F31" i="12" s="1"/>
  <c r="F32" i="12" s="1"/>
  <c r="F33" i="12" s="1"/>
  <c r="F34" i="12" s="1"/>
  <c r="AD18" i="1"/>
  <c r="AE18" i="1" l="1"/>
  <c r="AH16" i="1"/>
  <c r="AH17" i="1"/>
  <c r="AF18" i="1" l="1"/>
  <c r="F38" i="12" l="1"/>
  <c r="G14" i="3"/>
  <c r="F39" i="12" l="1"/>
  <c r="F40" i="12" s="1"/>
  <c r="F41" i="12" s="1"/>
  <c r="F42" i="12" s="1"/>
  <c r="F43" i="12" s="1"/>
  <c r="F44" i="12" s="1"/>
  <c r="F14" i="3"/>
  <c r="F48" i="12" l="1"/>
  <c r="F49" i="12" s="1"/>
  <c r="F50" i="12" s="1"/>
  <c r="F51" i="12" s="1"/>
  <c r="K14" i="3"/>
  <c r="L13" i="3"/>
  <c r="I11" i="7"/>
  <c r="I12" i="7" s="1"/>
  <c r="I13" i="7" s="1"/>
  <c r="I14" i="7" l="1"/>
  <c r="I15" i="7" s="1"/>
  <c r="F55" i="12"/>
  <c r="F56" i="12" s="1"/>
  <c r="F57" i="12" s="1"/>
  <c r="F58" i="12" s="1"/>
  <c r="F59" i="12" s="1"/>
  <c r="F60" i="12" s="1"/>
  <c r="F61" i="12" s="1"/>
  <c r="F66" i="12" s="1"/>
  <c r="F67" i="12" s="1"/>
  <c r="F72" i="12" l="1"/>
  <c r="F73" i="12" s="1"/>
  <c r="F74" i="12" s="1"/>
  <c r="F75" i="12" s="1"/>
  <c r="F76" i="12" s="1"/>
  <c r="F68" i="12"/>
  <c r="I16" i="7"/>
  <c r="I17" i="7" s="1"/>
  <c r="I18" i="7" s="1"/>
  <c r="I19" i="7" s="1"/>
  <c r="I20" i="7" s="1"/>
  <c r="I21" i="7" s="1"/>
  <c r="I22" i="7" s="1"/>
  <c r="I23" i="7" s="1"/>
  <c r="D55" i="18"/>
  <c r="F81" i="12" l="1"/>
  <c r="F82" i="12" s="1"/>
  <c r="F83" i="12" s="1"/>
  <c r="F77" i="12"/>
  <c r="F84" i="12" l="1"/>
  <c r="F88" i="12"/>
  <c r="F89" i="12" s="1"/>
  <c r="F90" i="12" s="1"/>
  <c r="F91" i="12" s="1"/>
  <c r="F92" i="12" s="1"/>
  <c r="F93" i="12" s="1"/>
  <c r="F97" i="12" s="1"/>
  <c r="F98" i="12" s="1"/>
  <c r="F99" i="12" s="1"/>
  <c r="F100" i="12" s="1"/>
  <c r="F104" i="12" s="1"/>
  <c r="F105" i="12" s="1"/>
  <c r="F106" i="12" s="1"/>
  <c r="F107" i="12" s="1"/>
  <c r="F111" i="12" s="1"/>
  <c r="F112" i="12" s="1"/>
  <c r="F113" i="12" s="1"/>
  <c r="F114" i="12" s="1"/>
  <c r="F115" i="12" s="1"/>
  <c r="F116" i="12" s="1"/>
  <c r="E32" i="11" l="1"/>
  <c r="I32" i="11" s="1"/>
  <c r="N20"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 ref="E17" authorId="0" shapeId="0" xr:uid="{11E19970-4115-47DF-8A2F-4E5A3E33D858}">
      <text>
        <r>
          <rPr>
            <b/>
            <sz val="9"/>
            <color indexed="81"/>
            <rFont val="Tahoma"/>
            <family val="2"/>
          </rPr>
          <t>Se ajustaron 0,42 centravos por aproximación al peso</t>
        </r>
      </text>
    </comment>
    <comment ref="E18" authorId="0" shapeId="0" xr:uid="{EF3DAACD-0E18-4BF4-A0F5-7A4066F1CFE2}">
      <text>
        <r>
          <rPr>
            <b/>
            <sz val="9"/>
            <color indexed="81"/>
            <rFont val="Tahoma"/>
            <family val="2"/>
          </rPr>
          <t>Se ajustaron 0,9 centravos por aproximación al peso</t>
        </r>
      </text>
    </comment>
    <comment ref="E19" authorId="0" shapeId="0" xr:uid="{A0695FC8-8E3B-4CFB-9F2B-72BE307D3EFB}">
      <text>
        <r>
          <rPr>
            <b/>
            <sz val="9"/>
            <color indexed="81"/>
            <rFont val="Tahoma"/>
            <family val="2"/>
          </rPr>
          <t>Se ajustaron 0,19 centravos por aproximación al peso</t>
        </r>
        <r>
          <rPr>
            <sz val="9"/>
            <color indexed="81"/>
            <rFont val="Tahoma"/>
            <family val="2"/>
          </rPr>
          <t xml:space="preserve">
</t>
        </r>
      </text>
    </comment>
    <comment ref="E20" authorId="0" shapeId="0" xr:uid="{D541DA14-2FB7-4C0A-AC5C-3A1E52A78D00}">
      <text>
        <r>
          <rPr>
            <b/>
            <sz val="9"/>
            <color indexed="81"/>
            <rFont val="Tahoma"/>
            <family val="2"/>
          </rPr>
          <t>Se ajustaron 0,20 centravos por aproximación al peso</t>
        </r>
      </text>
    </comment>
    <comment ref="E21" authorId="0" shapeId="0" xr:uid="{9543E966-B01E-4DF1-BA3A-5051F22CF811}">
      <text>
        <r>
          <rPr>
            <b/>
            <sz val="9"/>
            <color indexed="81"/>
            <rFont val="Tahoma"/>
            <family val="2"/>
          </rPr>
          <t>Se ajustaron 0,29 centravos por aproximación al peso</t>
        </r>
      </text>
    </comment>
    <comment ref="E22" authorId="0" shapeId="0" xr:uid="{BB48E98D-4603-4385-992E-AB82FCBB4B74}">
      <text>
        <r>
          <rPr>
            <b/>
            <sz val="9"/>
            <color indexed="81"/>
            <rFont val="Tahoma"/>
            <family val="2"/>
          </rPr>
          <t>Se ajustaron 0,23 centravos por aproximación al peso</t>
        </r>
      </text>
    </comment>
    <comment ref="E23" authorId="0" shapeId="0" xr:uid="{23DC77A9-7881-4709-8789-67D4458EDB6E}">
      <text>
        <r>
          <rPr>
            <b/>
            <sz val="9"/>
            <color indexed="81"/>
            <rFont val="Tahoma"/>
            <family val="2"/>
          </rPr>
          <t>Se ajustaron 0,3 centravos por aproximación al peso</t>
        </r>
      </text>
    </comment>
    <comment ref="E24" authorId="0" shapeId="0" xr:uid="{BC3CBC63-81EE-47FD-A88B-E41D331447FC}">
      <text>
        <r>
          <rPr>
            <b/>
            <sz val="9"/>
            <color indexed="81"/>
            <rFont val="Tahoma"/>
            <family val="2"/>
          </rPr>
          <t>Se ajustaron 0,54 centravos por aproximación al peso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9"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<sst xmlns="http://schemas.openxmlformats.org/spreadsheetml/2006/main" count="649" uniqueCount="473">
  <si>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</si>
  <si>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</si>
  <si>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</si>
  <si>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</si>
  <si>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</si>
  <si>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</si>
  <si>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</si>
  <si>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</si>
  <si>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</si>
  <si>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</si>
  <si>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</si>
  <si>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</si>
  <si>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</si>
  <si>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</si>
  <si>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</si>
  <si>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</si>
  <si>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</si>
  <si>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</si>
  <si>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</si>
  <si>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</si>
  <si>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</si>
  <si>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</si>
  <si>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</si>
  <si>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</si>
  <si>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</si>
  <si>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</si>
  <si>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</si>
  <si>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</si>
  <si>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</si>
  <si>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</si>
  <si>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</si>
  <si>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</si>
  <si>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</si>
  <si>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</si>
  <si>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</si>
  <si>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</si>
  <si>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</si>
  <si>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</si>
  <si>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</si>
  <si>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</si>
  <si>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</si>
  <si>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</si>
  <si>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</si>
  <si>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</si>
  <si>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</si>
  <si>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</si>
  <si>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</si>
  <si>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</si>
  <si>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</si>
  <si>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</si>
  <si>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</si>
  <si>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</si>
  <si>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</si>
  <si>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</si>
  <si>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</si>
  <si>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</si>
  <si>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</si>
  <si>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</si>
  <si>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</si>
  <si>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</si>
  <si>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</si>
  <si>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</si>
  <si>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</si>
  <si>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</si>
  <si>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</si>
  <si>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</si>
  <si>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</si>
  <si>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</si>
  <si>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</si>
  <si>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</si>
  <si>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</si>
  <si>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</si>
  <si>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</si>
  <si>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</si>
  <si>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</si>
  <si>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</si>
  <si>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</si>
  <si>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PLAZO</t>
  </si>
  <si>
    <t>LUGAR DE EJECUCION</t>
  </si>
  <si>
    <t>TOTAL RENDIMIENTOS GENERADOS MES</t>
  </si>
  <si>
    <t>ORDEN DE PAGO / No. FACTURA</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</si>
  <si>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</si>
  <si>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</si>
  <si>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</si>
  <si>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</si>
  <si>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</si>
  <si>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</si>
  <si>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</si>
  <si>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</si>
  <si>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</si>
  <si>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</si>
  <si>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</si>
  <si>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</si>
  <si>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</si>
  <si>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</si>
  <si>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</si>
  <si>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</si>
  <si>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</si>
  <si>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</si>
  <si>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</si>
  <si>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</si>
  <si>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</si>
  <si>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</si>
  <si>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</si>
  <si>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</si>
  <si>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</si>
  <si>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</si>
  <si>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</si>
  <si>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</si>
  <si>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</si>
  <si>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</si>
  <si>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</si>
  <si>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</si>
  <si>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</si>
  <si>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</si>
  <si>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</si>
  <si>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</si>
  <si>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</si>
  <si>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</si>
  <si>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</si>
  <si>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</si>
  <si>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</si>
  <si>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</si>
  <si>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</si>
  <si>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</si>
  <si>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</si>
  <si>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</si>
  <si>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</si>
  <si>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</si>
  <si>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</si>
  <si>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</si>
  <si>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</si>
  <si>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</si>
  <si>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</si>
  <si>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</si>
  <si>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</si>
  <si>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</si>
  <si>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</si>
  <si>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</si>
  <si>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</si>
  <si>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</si>
  <si>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</si>
  <si>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</si>
  <si>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</si>
  <si>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</si>
  <si>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</si>
  <si>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</si>
  <si>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</si>
  <si>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</si>
  <si>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</si>
  <si>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</si>
  <si>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</si>
  <si>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</si>
  <si>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</si>
  <si>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</si>
  <si>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</si>
  <si>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</si>
  <si>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</si>
  <si>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</si>
  <si>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</si>
  <si>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</si>
  <si>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</si>
  <si>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</si>
  <si>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</si>
  <si>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</si>
  <si>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</si>
  <si>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</si>
  <si>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</si>
  <si>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</si>
  <si>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</si>
  <si>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</si>
  <si>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</si>
  <si>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</si>
  <si>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</si>
  <si>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</si>
  <si>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</si>
  <si>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</si>
  <si>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</si>
  <si>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</si>
  <si>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</si>
  <si>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</si>
  <si>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</si>
  <si>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</si>
  <si>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</si>
  <si>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</si>
  <si>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</si>
  <si>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</si>
  <si>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</si>
  <si>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</si>
  <si>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</si>
  <si>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</si>
  <si>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</si>
  <si>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</si>
  <si>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</si>
  <si>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</si>
  <si>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</si>
  <si>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</si>
  <si>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</si>
  <si>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</si>
  <si>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</si>
  <si>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</si>
  <si>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</si>
  <si>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</si>
  <si>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</si>
  <si>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</si>
  <si>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</si>
  <si>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</si>
  <si>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</si>
  <si>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</si>
  <si>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</si>
  <si>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</si>
  <si>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</si>
  <si>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</si>
  <si>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</si>
  <si>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</si>
  <si>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</si>
  <si>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</si>
  <si>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</si>
  <si>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</si>
  <si>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</si>
  <si>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</si>
  <si>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</si>
  <si>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</si>
  <si>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</si>
  <si>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</si>
  <si>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</si>
  <si>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</si>
  <si>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</si>
  <si>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</si>
  <si>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</si>
  <si>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</si>
  <si>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</si>
  <si>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</si>
  <si>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</si>
  <si>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</si>
  <si>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</si>
  <si>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</si>
  <si>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</si>
  <si>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</si>
  <si>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</si>
  <si>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</si>
  <si>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</si>
  <si>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</si>
  <si>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</si>
  <si>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</si>
  <si>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</si>
  <si>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</si>
  <si>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</si>
  <si>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</si>
  <si>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</si>
  <si>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</si>
  <si>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</si>
  <si>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</si>
  <si>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</si>
  <si>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</si>
  <si>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</si>
  <si>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</si>
  <si>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</si>
  <si>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</si>
  <si>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</si>
  <si>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</si>
  <si>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</si>
  <si>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</si>
  <si>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</si>
  <si>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</si>
  <si>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</si>
  <si>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</si>
  <si>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</si>
  <si>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</si>
  <si>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</si>
  <si>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</si>
  <si>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</si>
  <si>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</si>
  <si>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</si>
  <si>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</si>
  <si>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</si>
  <si>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</si>
  <si>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</si>
  <si>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</si>
  <si>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</si>
  <si>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</si>
  <si>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</si>
  <si>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</si>
  <si>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</si>
  <si>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</si>
  <si>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</si>
  <si>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</si>
  <si>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</si>
  <si>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</si>
  <si>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</si>
  <si>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</si>
  <si>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</si>
  <si>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</si>
  <si>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</si>
  <si>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</si>
  <si>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</si>
  <si>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</si>
  <si>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</si>
  <si>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</si>
  <si>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</si>
  <si>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</si>
  <si>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</si>
  <si>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</si>
  <si>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</si>
  <si>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</si>
  <si>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</si>
  <si>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</si>
  <si>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</si>
  <si>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</si>
  <si>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</si>
  <si>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</si>
  <si>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</si>
  <si>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</si>
  <si>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</si>
  <si>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</si>
  <si>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</si>
  <si>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</si>
  <si>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</si>
  <si>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</si>
  <si>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</si>
  <si>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</si>
  <si>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</si>
  <si>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</si>
  <si>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</si>
  <si>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</si>
  <si>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</si>
  <si>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</si>
  <si>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</si>
  <si>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</si>
  <si>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</si>
  <si>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</si>
  <si>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</si>
  <si>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</si>
  <si>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</si>
  <si>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</si>
  <si>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</si>
  <si>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</si>
  <si>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</si>
  <si>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</si>
  <si>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</si>
  <si>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</si>
  <si>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</si>
  <si>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</si>
  <si>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</si>
  <si>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</si>
  <si>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</si>
  <si>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</si>
  <si>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</si>
  <si>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</si>
  <si>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</si>
  <si>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</si>
  <si>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</si>
  <si>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</si>
  <si>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</si>
  <si>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</si>
  <si>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</si>
  <si>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</si>
  <si>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</si>
  <si>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</si>
  <si>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</si>
  <si>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</si>
  <si>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</si>
  <si>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</si>
  <si>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Recibo rendimientos Julio</t>
  </si>
  <si>
    <t>SEPTIEMBRE</t>
  </si>
  <si>
    <t>DEVOLUCION N.D. GMF AUTOMATICO</t>
  </si>
  <si>
    <t>RENDIMIENTOS MES DE SEPTIEMBRE DE 2023</t>
  </si>
  <si>
    <t xml:space="preserve">El 1 de septiembre de 2023, el banco reintegró el valor de $860.794,20 </t>
  </si>
  <si>
    <t>Reintegro de GMF</t>
  </si>
  <si>
    <t>DEVOLUCION 4X MIL GENERADOS POR LOS RENDIMIENTOS FINANCIEROS MAYO 2023 POR $215.198.551</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</si>
  <si>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</si>
  <si>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</si>
  <si>
    <t>OCTUBRE</t>
  </si>
  <si>
    <t>RENDIMIENTO AGOSTO</t>
  </si>
  <si>
    <t>GIRO DE RENDIMIENTOS AGOSTO</t>
  </si>
  <si>
    <t>El rendimiento generado en el mes de agosto de 2023, fueron girados el 02 de octubre de 2023</t>
  </si>
  <si>
    <t>4X MIL GENERADOS POR LOS RENDIMIENTOS FINANCIEROS JULIO 2023 POR $213.969.273</t>
  </si>
  <si>
    <t>4X MIL GENERADOS POR LOS RENDIMIENTOS FINANCIEROS JULIO 2023 POR $208.043.713</t>
  </si>
  <si>
    <t>GMF GIRO DE RENDIMIENTOS AGOSTO</t>
  </si>
  <si>
    <t>GIRO DE RENDIMIENTOS SEPTIEMBRE</t>
  </si>
  <si>
    <t>GMF GIRO DE RENDIMIENTOS SEPTIEMBRE</t>
  </si>
  <si>
    <t>RENDIMIENTOS MES DE OCTUBRE DE 2023</t>
  </si>
  <si>
    <t>SALDO EXTRACTO SEPTIEMBRE 2023</t>
  </si>
  <si>
    <t>SALDO EXTRACTO OCTUBRE 2023</t>
  </si>
  <si>
    <t>Recibo rendimientos Agosto</t>
  </si>
  <si>
    <t>Recibo rendimientos Septiembre</t>
  </si>
  <si>
    <t>NOVIEMBRE</t>
  </si>
  <si>
    <t>4X MIL GENERADOS POR LOS RENDIMIENTOS FINANCIEROS OCTUBRE 2023 POR $217.001.500</t>
  </si>
  <si>
    <t>TOTAL GMF RENDIMIENTOS FINANCIEROS AGOSTO 2023</t>
  </si>
  <si>
    <t>TOTAL GMF RENDIMIENTOS FINANCIEROS SEPTIEMBRE 2023</t>
  </si>
  <si>
    <t>TOTAL GMF RENDIMIENTOS FINANCIEROS OCTUBRE 2023</t>
  </si>
  <si>
    <t>TOTAL GMF RENDIMIENTOS FINANCIEROS NOVIEMBRE 2023</t>
  </si>
  <si>
    <t>GIRO DE RENDIMIENTOS OCTUBRE</t>
  </si>
  <si>
    <t xml:space="preserve">GMF GIRO DE RENDIMIENTOS OCTUBRE </t>
  </si>
  <si>
    <t>RENDIMIENTOS MES DE NOVIEMBRE DE 2023</t>
  </si>
  <si>
    <t>SALDO EXTRACTO NOVIEMBRE 2023</t>
  </si>
  <si>
    <t>Recibo rendimientos Octubre</t>
  </si>
  <si>
    <t>DICIEMBRE</t>
  </si>
  <si>
    <t>%</t>
  </si>
  <si>
    <t>FDTF5182</t>
  </si>
  <si>
    <t xml:space="preserve">PAGO ASISTENCIA TECNICA </t>
  </si>
  <si>
    <t xml:space="preserve">GMF PAGO ASISTENCIA TECNICA </t>
  </si>
  <si>
    <t>GIRO DE RENDIMIENTOS NOVIEMBRE</t>
  </si>
  <si>
    <t>GMF GIRO DE RENDIMIENTOS NOVIEMBRE</t>
  </si>
  <si>
    <t>RENDIMIENTOS MES DE DICIEMBRE DE 2023</t>
  </si>
  <si>
    <t>SALDO EXTRACTO DICIEMBRE 2023</t>
  </si>
  <si>
    <t>Recibo rendimientos Noviembre</t>
  </si>
  <si>
    <t xml:space="preserve">   Pago de Asistencia Tecnica</t>
  </si>
  <si>
    <t>4X MIL GENERADOS POR LOS RENDIMIENTOS FINANCIEROS NOVIEMBRE 2023 POR $218.328.532</t>
  </si>
  <si>
    <t xml:space="preserve">ENERO </t>
  </si>
  <si>
    <t>GIRO DE RENDIMIENTOS DICIEMBRE 2023</t>
  </si>
  <si>
    <t>GMF GIRO DE RENDIMIENTOS DEICIEMBRE 2023</t>
  </si>
  <si>
    <t>RENDIMIENTOS ENERO 2024</t>
  </si>
  <si>
    <t>SALDO EXTRACTO ENERO 2024</t>
  </si>
  <si>
    <t>4X MIL GENERADOS POR LOS RENDIMIENTOS FINANCIEROS DICIEMBRE 2023 POR $222.424.372</t>
  </si>
  <si>
    <t>Recibo rendimientos diciembre 2023</t>
  </si>
  <si>
    <t>FEBRERO</t>
  </si>
  <si>
    <t>4X MIL GENERADOS POR LOS RENDIMIENTOS FINANCIEROS ENERO 2023 POR $218.098.953</t>
  </si>
  <si>
    <t>GIRO DE RENDIMIENTOS ENERO 2024</t>
  </si>
  <si>
    <t>GMF GIRO DE RENDIMIENTOS ENERO 2024</t>
  </si>
  <si>
    <t>RENDIMIENTOS FEBRERO 2024</t>
  </si>
  <si>
    <t>SALDO EXTRACTO FEBRERO 2024</t>
  </si>
  <si>
    <t>Recibo rendimientos enero 2024</t>
  </si>
  <si>
    <t>FECHA DE LA CONSIGNACION</t>
  </si>
  <si>
    <t>OP No. 1 / Factura No. FE-3</t>
  </si>
  <si>
    <t>TOTAL GMF RENDIMIENTOS FINANCIEROS DICIEMBRE 2023</t>
  </si>
  <si>
    <t>TOTAL GMF RENDIMIENTOS FINANCIEROS ENERO 2024</t>
  </si>
  <si>
    <t>TOTAL GMF RENDIMIENTOS FINANCIEROS FEBRERO 2024</t>
  </si>
  <si>
    <t>4X MIL GENERADOS POR LOS RENDIMIENTOS FINANCIEROS ENERO 2023 POR $199.067.873</t>
  </si>
  <si>
    <t>GIRO DE RENDIMIENTOS FEBRERO 2024</t>
  </si>
  <si>
    <t>GMF GIRO DE RENDIMIENTOS FEBRERO 2024</t>
  </si>
  <si>
    <t>PAGO A CONSORCIO CONSTRURI</t>
  </si>
  <si>
    <t>GMF PAGO A CONSORCIO CONSTRURI</t>
  </si>
  <si>
    <t>SALDO EXTRACTO MARZO 2024</t>
  </si>
  <si>
    <t>TOTAL GMF RENDIMIENTOS FINANCIEROS MARZO 2024</t>
  </si>
  <si>
    <t>TOTAL PAGADO RETENCIONES</t>
  </si>
  <si>
    <t>FE-3</t>
  </si>
  <si>
    <t>Recibo rendimientos febrero 2024</t>
  </si>
  <si>
    <t>4X MIL GENERADOS POR PAGO A CONSORCIO CONSTRURI POR $465.541.560</t>
  </si>
  <si>
    <t>TOTAL GMF PAGOS A CONTRATISTAS MARZO 2024</t>
  </si>
  <si>
    <t>VALOR FACTURA</t>
  </si>
  <si>
    <t>RETEFUENTE</t>
  </si>
  <si>
    <t>VALOR PAGADO</t>
  </si>
  <si>
    <t xml:space="preserve">EJECUCION </t>
  </si>
  <si>
    <t>AJUSTE AL MIL POR GIRO DE RENDIMIENTOS</t>
  </si>
  <si>
    <t>Control Retenciones</t>
  </si>
  <si>
    <t>RENDIMIENTOS MARZO 2024</t>
  </si>
  <si>
    <t>FINDETER</t>
  </si>
  <si>
    <t>OP No. 1</t>
  </si>
  <si>
    <t>ESTAMPILLA UNACIONAL 2%</t>
  </si>
  <si>
    <t>01 de abril al 30 de abril de 2024</t>
  </si>
  <si>
    <t>Fecha: Abril 30 de 2024</t>
  </si>
  <si>
    <t>4X MIL GENERADOS POR LOS RENDIMIENTOS FINANCIEROS ENERO 2023 POR $200.714.250</t>
  </si>
  <si>
    <t>TOTAL GMF RENDIMIENTOS FINANCIEROS ABRIL 2024</t>
  </si>
  <si>
    <t>4X MIL GENERADOS POR PAGO A CONSORCIO INFRAESTRUCTURA VE POR $153.992.573,74</t>
  </si>
  <si>
    <t>PAGO RETEFUENTE MARZO 2024</t>
  </si>
  <si>
    <t>GMF PAGO RETEFUENTE</t>
  </si>
  <si>
    <t>PAGO CONSORCIO INFRAESTRUCTURA VE FACT FE-1</t>
  </si>
  <si>
    <t>GMF PAGO CONTRATISTA</t>
  </si>
  <si>
    <t>GIRO DE RENDIMIENTOS MARZO 2024</t>
  </si>
  <si>
    <t>GMF GIRO DE RENDIMIENTOS MARZO 2024</t>
  </si>
  <si>
    <t>SALDO EXTRACTO ABRIL 2024</t>
  </si>
  <si>
    <t>RENDIMIENTOS ABRIL 2024</t>
  </si>
  <si>
    <t>FECHA DE CORTE 30/04/2024</t>
  </si>
  <si>
    <t>FE-1</t>
  </si>
  <si>
    <t>CONSORCIO INFRAESTRUCTURA VE</t>
  </si>
  <si>
    <t>Fecha Corte de la Información: Abril 30 de 2024</t>
  </si>
  <si>
    <t>Recibo rendimientos marzo2024</t>
  </si>
  <si>
    <t>4X MIL GENERADOS POR PAGO DE RETEFUENTE FACTURA  FE-3 CONSORCIO CONSTRURI POR $28.404.000,00</t>
  </si>
  <si>
    <t>TOTAL GMF PAGOS A CONTRATISTAS ABRIL  2024</t>
  </si>
  <si>
    <t>TOTAL GMF PAGOS A CONTRATISTAS ABRIL 2024</t>
  </si>
  <si>
    <t>OP No. 2 / Factura No. FE-1</t>
  </si>
  <si>
    <t>30/04/2024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</si>
</sst>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
      <b/>
      <sz val="10"/>
      <color indexed="8"/>
      <name val="Arial"/>
      <family val="2"/>
    </font>
    <font>
      <b/>
      <sz val="10"/>
      <color theme="1"/>
      <name val="Arial"/>
      <family val="2"/>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7" tint="0.79998168889431442"/>
        <bgColor indexed="64"/>
      </patternFill>
    </fill>
  </fills>
  <borders count="8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8"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902">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7" fillId="33" borderId="0" xfId="0" applyFont="1" applyFill="1" applyAlignment="1">
      <alignment vertical="center"/>
    </xf>
    <xf numFmtId="0" fontId="58" fillId="33" borderId="0" xfId="0" applyFont="1" applyFill="1" applyAlignment="1">
      <alignment vertical="center"/>
    </xf>
    <xf numFmtId="0" fontId="59"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1" fillId="45" borderId="29" xfId="0" applyFont="1" applyFill="1" applyBorder="1" applyAlignment="1">
      <alignment horizontal="center" vertical="center"/>
    </xf>
    <xf numFmtId="0" fontId="62" fillId="46" borderId="29" xfId="0" applyFont="1" applyFill="1" applyBorder="1" applyAlignment="1">
      <alignment horizontal="center" vertical="center" wrapText="1"/>
    </xf>
    <xf numFmtId="0" fontId="62" fillId="46" borderId="18" xfId="0" applyFont="1" applyFill="1" applyBorder="1" applyAlignment="1">
      <alignment horizontal="center" vertical="center" wrapText="1"/>
    </xf>
    <xf numFmtId="4" fontId="61" fillId="45" borderId="44" xfId="0" applyNumberFormat="1" applyFont="1" applyFill="1" applyBorder="1" applyAlignment="1">
      <alignment vertical="center"/>
    </xf>
    <xf numFmtId="4" fontId="61" fillId="45" borderId="46" xfId="0" applyNumberFormat="1" applyFont="1" applyFill="1" applyBorder="1" applyAlignment="1">
      <alignment vertical="center"/>
    </xf>
    <xf numFmtId="0" fontId="62" fillId="46" borderId="22" xfId="0" applyFont="1" applyFill="1" applyBorder="1" applyAlignment="1">
      <alignment horizontal="center" vertical="center" wrapText="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0" fontId="65"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6" fillId="0" borderId="0" xfId="0" applyFont="1" applyAlignment="1">
      <alignment vertical="center"/>
    </xf>
    <xf numFmtId="164" fontId="66"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7" fillId="0" borderId="0" xfId="0" applyNumberFormat="1" applyFont="1" applyAlignment="1">
      <alignment horizontal="center" vertical="center"/>
    </xf>
    <xf numFmtId="0" fontId="67" fillId="0" borderId="0" xfId="0" applyFont="1" applyAlignment="1">
      <alignment horizontal="center" vertical="center"/>
    </xf>
    <xf numFmtId="9" fontId="0" fillId="0" borderId="70" xfId="46" applyFont="1" applyFill="1" applyBorder="1" applyAlignment="1">
      <alignment horizontal="center" vertical="center"/>
    </xf>
    <xf numFmtId="14" fontId="60"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0" fillId="36" borderId="42" xfId="0" applyNumberFormat="1" applyFont="1" applyFill="1" applyBorder="1" applyAlignment="1" applyProtection="1">
      <alignment horizontal="center" vertical="center" wrapText="1"/>
      <protection hidden="1"/>
    </xf>
    <xf numFmtId="1" fontId="60" fillId="36" borderId="43" xfId="0" applyNumberFormat="1" applyFont="1" applyFill="1" applyBorder="1" applyAlignment="1" applyProtection="1">
      <alignment horizontal="center" vertical="center" wrapText="1"/>
      <protection hidden="1"/>
    </xf>
    <xf numFmtId="174" fontId="60" fillId="36" borderId="44" xfId="0" applyNumberFormat="1" applyFont="1" applyFill="1" applyBorder="1" applyAlignment="1" applyProtection="1">
      <alignment horizontal="center" vertical="center" wrapText="1"/>
      <protection hidden="1"/>
    </xf>
    <xf numFmtId="14" fontId="60" fillId="41" borderId="18" xfId="0" applyNumberFormat="1" applyFont="1" applyFill="1" applyBorder="1" applyAlignment="1" applyProtection="1">
      <alignment horizontal="center" vertical="center" wrapText="1"/>
      <protection hidden="1"/>
    </xf>
    <xf numFmtId="167" fontId="60" fillId="41" borderId="29" xfId="47" applyFont="1" applyFill="1" applyBorder="1" applyAlignment="1" applyProtection="1">
      <alignment horizontal="center" vertical="center" wrapText="1"/>
      <protection hidden="1"/>
    </xf>
    <xf numFmtId="14" fontId="60"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0" fillId="49" borderId="42" xfId="0" applyFont="1" applyFill="1" applyBorder="1" applyAlignment="1" applyProtection="1">
      <alignment horizontal="center" vertical="center" wrapText="1"/>
      <protection hidden="1"/>
    </xf>
    <xf numFmtId="0" fontId="60" fillId="49" borderId="43" xfId="0" applyFont="1" applyFill="1" applyBorder="1" applyAlignment="1" applyProtection="1">
      <alignment horizontal="center" vertical="center" wrapText="1"/>
      <protection hidden="1"/>
    </xf>
    <xf numFmtId="0" fontId="60" fillId="49" borderId="44" xfId="0" applyFont="1" applyFill="1" applyBorder="1" applyAlignment="1" applyProtection="1">
      <alignment horizontal="center" vertical="center" wrapText="1"/>
      <protection hidden="1"/>
    </xf>
    <xf numFmtId="175" fontId="69" fillId="50" borderId="49" xfId="0" applyNumberFormat="1" applyFont="1" applyFill="1" applyBorder="1" applyAlignment="1">
      <alignment horizontal="center" vertical="center" wrapText="1" shrinkToFit="1"/>
    </xf>
    <xf numFmtId="175" fontId="69" fillId="50" borderId="50" xfId="0" applyNumberFormat="1" applyFont="1" applyFill="1" applyBorder="1" applyAlignment="1">
      <alignment horizontal="center" vertical="center" wrapText="1" shrinkToFit="1"/>
    </xf>
    <xf numFmtId="175" fontId="69" fillId="50" borderId="20" xfId="0" applyNumberFormat="1" applyFont="1" applyFill="1" applyBorder="1" applyAlignment="1">
      <alignment horizontal="center" vertical="center" wrapText="1" shrinkToFit="1"/>
    </xf>
    <xf numFmtId="169" fontId="69" fillId="50" borderId="50" xfId="1" applyNumberFormat="1" applyFont="1" applyFill="1" applyBorder="1" applyAlignment="1">
      <alignment horizontal="center" vertical="center" wrapText="1" shrinkToFit="1"/>
    </xf>
    <xf numFmtId="175" fontId="69" fillId="50" borderId="48" xfId="0" applyNumberFormat="1" applyFont="1" applyFill="1" applyBorder="1" applyAlignment="1">
      <alignment horizontal="center" vertical="center" wrapText="1" shrinkToFit="1"/>
    </xf>
    <xf numFmtId="0" fontId="30" fillId="0" borderId="0" xfId="0" applyFont="1"/>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xf numFmtId="41" fontId="73" fillId="33" borderId="0" xfId="1281" applyFont="1" applyFill="1" applyBorder="1"/>
    <xf numFmtId="41" fontId="74" fillId="33" borderId="24" xfId="1281" applyFont="1" applyFill="1" applyBorder="1"/>
    <xf numFmtId="183" fontId="75" fillId="33" borderId="23" xfId="0" applyNumberFormat="1" applyFont="1" applyFill="1" applyBorder="1"/>
    <xf numFmtId="184" fontId="76" fillId="0" borderId="0" xfId="1281" applyNumberFormat="1" applyFont="1" applyFill="1" applyBorder="1"/>
    <xf numFmtId="41" fontId="46" fillId="0" borderId="0" xfId="1281" applyFont="1" applyFill="1" applyBorder="1"/>
    <xf numFmtId="41" fontId="77"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8" fillId="0" borderId="24" xfId="1281" applyFont="1" applyFill="1" applyBorder="1"/>
    <xf numFmtId="183" fontId="75" fillId="33" borderId="23" xfId="0" applyNumberFormat="1" applyFont="1" applyFill="1" applyBorder="1" applyAlignment="1">
      <alignment vertical="center"/>
    </xf>
    <xf numFmtId="41" fontId="79" fillId="0" borderId="0" xfId="1281" applyFont="1" applyFill="1" applyBorder="1"/>
    <xf numFmtId="41" fontId="44" fillId="0" borderId="0" xfId="1281" applyFont="1" applyFill="1" applyBorder="1"/>
    <xf numFmtId="183" fontId="75" fillId="0" borderId="24" xfId="1282" applyNumberFormat="1" applyFont="1" applyFill="1" applyBorder="1"/>
    <xf numFmtId="0" fontId="60"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0" fillId="33" borderId="23" xfId="0" applyNumberFormat="1" applyFont="1" applyFill="1" applyBorder="1"/>
    <xf numFmtId="183" fontId="81" fillId="0" borderId="0" xfId="1282" applyNumberFormat="1" applyFont="1" applyFill="1" applyBorder="1"/>
    <xf numFmtId="183" fontId="80" fillId="0" borderId="24" xfId="1282" applyNumberFormat="1" applyFont="1" applyFill="1" applyBorder="1"/>
    <xf numFmtId="44" fontId="19" fillId="0" borderId="0" xfId="0" applyNumberFormat="1" applyFont="1"/>
    <xf numFmtId="44" fontId="0" fillId="0" borderId="0" xfId="0" applyNumberFormat="1"/>
    <xf numFmtId="183" fontId="82" fillId="33" borderId="23" xfId="0" applyNumberFormat="1" applyFont="1" applyFill="1" applyBorder="1"/>
    <xf numFmtId="183" fontId="82" fillId="0" borderId="0" xfId="1282" applyNumberFormat="1" applyFont="1" applyFill="1" applyBorder="1"/>
    <xf numFmtId="183" fontId="82" fillId="0" borderId="24" xfId="1282" applyNumberFormat="1" applyFont="1" applyFill="1" applyBorder="1"/>
    <xf numFmtId="183" fontId="80"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5"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3" fillId="0" borderId="0" xfId="0" applyFont="1"/>
    <xf numFmtId="183" fontId="84" fillId="33" borderId="74" xfId="0" applyNumberFormat="1" applyFont="1" applyFill="1" applyBorder="1"/>
    <xf numFmtId="183" fontId="84" fillId="0" borderId="75" xfId="1282" applyNumberFormat="1" applyFont="1" applyFill="1" applyBorder="1"/>
    <xf numFmtId="183" fontId="84" fillId="0" borderId="76" xfId="1282" applyNumberFormat="1" applyFont="1" applyFill="1" applyBorder="1"/>
    <xf numFmtId="173" fontId="85" fillId="0" borderId="0" xfId="1281" applyNumberFormat="1" applyFont="1" applyFill="1" applyBorder="1"/>
    <xf numFmtId="185" fontId="0" fillId="0" borderId="0" xfId="1283" applyFont="1"/>
    <xf numFmtId="0" fontId="86" fillId="33" borderId="23" xfId="0" applyFont="1" applyFill="1" applyBorder="1" applyAlignment="1">
      <alignment wrapText="1"/>
    </xf>
    <xf numFmtId="173" fontId="87" fillId="0" borderId="24" xfId="1282" applyNumberFormat="1" applyFont="1" applyFill="1" applyBorder="1"/>
    <xf numFmtId="183" fontId="80" fillId="33" borderId="19" xfId="1282" applyNumberFormat="1" applyFont="1" applyFill="1" applyBorder="1"/>
    <xf numFmtId="183" fontId="80" fillId="0" borderId="20" xfId="1282" applyNumberFormat="1" applyFont="1" applyFill="1" applyBorder="1"/>
    <xf numFmtId="173" fontId="64" fillId="0" borderId="20" xfId="1281" applyNumberFormat="1" applyFont="1" applyFill="1" applyBorder="1"/>
    <xf numFmtId="173" fontId="88" fillId="0" borderId="21" xfId="1281" applyNumberFormat="1" applyFont="1" applyFill="1" applyBorder="1"/>
    <xf numFmtId="183" fontId="0" fillId="0" borderId="0" xfId="0" applyNumberFormat="1"/>
    <xf numFmtId="183" fontId="80" fillId="33" borderId="23" xfId="1282" applyNumberFormat="1" applyFont="1" applyFill="1" applyBorder="1"/>
    <xf numFmtId="173" fontId="64" fillId="0" borderId="0" xfId="1281" applyNumberFormat="1" applyFont="1" applyFill="1" applyBorder="1"/>
    <xf numFmtId="0" fontId="73" fillId="33" borderId="25" xfId="0" applyFont="1" applyFill="1" applyBorder="1"/>
    <xf numFmtId="41" fontId="73" fillId="0" borderId="10" xfId="1281" applyFont="1" applyFill="1" applyBorder="1"/>
    <xf numFmtId="41" fontId="74" fillId="0" borderId="26" xfId="1281" applyFont="1" applyFill="1" applyBorder="1"/>
    <xf numFmtId="44" fontId="30" fillId="0" borderId="0" xfId="0" applyNumberFormat="1" applyFont="1"/>
    <xf numFmtId="173" fontId="0" fillId="33" borderId="0" xfId="1281" applyNumberFormat="1" applyFont="1" applyFill="1"/>
    <xf numFmtId="0" fontId="95" fillId="33" borderId="0" xfId="0" applyFont="1" applyFill="1"/>
    <xf numFmtId="0" fontId="96" fillId="33" borderId="0" xfId="0" applyFont="1" applyFill="1"/>
    <xf numFmtId="0" fontId="97" fillId="33" borderId="0" xfId="0" applyFont="1" applyFill="1"/>
    <xf numFmtId="173" fontId="96" fillId="33" borderId="0" xfId="1281" applyNumberFormat="1" applyFont="1" applyFill="1"/>
    <xf numFmtId="0" fontId="98"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99"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0" fillId="33" borderId="0" xfId="0" applyFont="1" applyFill="1" applyAlignment="1">
      <alignment vertical="center"/>
    </xf>
    <xf numFmtId="0" fontId="59" fillId="33" borderId="0" xfId="0" applyFont="1" applyFill="1" applyAlignment="1">
      <alignment horizontal="left" vertical="center"/>
    </xf>
    <xf numFmtId="0" fontId="100"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0" fontId="0" fillId="0" borderId="18" xfId="0" applyBorder="1" applyAlignment="1">
      <alignment horizontal="left" vertical="center" wrapText="1"/>
    </xf>
    <xf numFmtId="0" fontId="0" fillId="0" borderId="29" xfId="0" applyBorder="1" applyAlignment="1">
      <alignment vertical="center"/>
    </xf>
    <xf numFmtId="17" fontId="83"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3"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2"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6" fillId="33" borderId="23" xfId="0" applyFont="1" applyFill="1" applyBorder="1" applyAlignment="1">
      <alignment vertical="center"/>
    </xf>
    <xf numFmtId="0" fontId="74" fillId="33" borderId="0" xfId="0" applyFont="1" applyFill="1" applyAlignment="1">
      <alignment vertical="center"/>
    </xf>
    <xf numFmtId="41" fontId="73" fillId="33" borderId="0" xfId="1281" applyFont="1" applyFill="1" applyAlignment="1">
      <alignment vertical="center"/>
    </xf>
    <xf numFmtId="0" fontId="73" fillId="33" borderId="0" xfId="0" applyFont="1" applyFill="1" applyAlignment="1">
      <alignment vertical="center"/>
    </xf>
    <xf numFmtId="0" fontId="73" fillId="33" borderId="23" xfId="0" applyFont="1" applyFill="1" applyBorder="1" applyAlignment="1">
      <alignment vertical="center"/>
    </xf>
    <xf numFmtId="41" fontId="73" fillId="33" borderId="0" xfId="1281" applyFont="1" applyFill="1" applyBorder="1" applyAlignment="1">
      <alignment vertical="center"/>
    </xf>
    <xf numFmtId="41" fontId="74" fillId="33" borderId="24" xfId="1281" applyFont="1" applyFill="1" applyBorder="1" applyAlignment="1">
      <alignment vertical="center"/>
    </xf>
    <xf numFmtId="41" fontId="76" fillId="33" borderId="0" xfId="1281" applyFont="1" applyFill="1" applyBorder="1" applyAlignment="1">
      <alignment vertical="center"/>
    </xf>
    <xf numFmtId="41" fontId="77" fillId="33" borderId="0" xfId="1281" applyFont="1" applyFill="1" applyBorder="1" applyAlignment="1">
      <alignment vertical="center"/>
    </xf>
    <xf numFmtId="41" fontId="77" fillId="33" borderId="24" xfId="1281" applyFont="1" applyFill="1" applyBorder="1" applyAlignment="1">
      <alignment vertical="center"/>
    </xf>
    <xf numFmtId="0" fontId="77" fillId="33" borderId="0" xfId="0" applyFont="1" applyFill="1" applyAlignment="1">
      <alignment vertical="center"/>
    </xf>
    <xf numFmtId="41" fontId="76" fillId="33" borderId="24" xfId="1281" applyFont="1" applyFill="1" applyBorder="1" applyAlignment="1">
      <alignment vertical="center"/>
    </xf>
    <xf numFmtId="3" fontId="76" fillId="33" borderId="0" xfId="0" applyNumberFormat="1" applyFont="1" applyFill="1" applyAlignment="1">
      <alignment vertical="center"/>
    </xf>
    <xf numFmtId="0" fontId="76" fillId="33" borderId="0" xfId="0" applyFont="1" applyFill="1" applyAlignment="1">
      <alignment vertical="center"/>
    </xf>
    <xf numFmtId="164" fontId="76" fillId="33" borderId="0" xfId="1" applyFont="1" applyFill="1" applyAlignment="1">
      <alignment vertical="center"/>
    </xf>
    <xf numFmtId="41" fontId="42" fillId="33" borderId="0" xfId="0" applyNumberFormat="1" applyFont="1" applyFill="1" applyAlignment="1">
      <alignment vertical="center"/>
    </xf>
    <xf numFmtId="0" fontId="90" fillId="33" borderId="23" xfId="0" applyFont="1" applyFill="1" applyBorder="1" applyAlignment="1">
      <alignment vertical="center"/>
    </xf>
    <xf numFmtId="41" fontId="75" fillId="33" borderId="0" xfId="1281" applyFont="1" applyFill="1" applyBorder="1" applyAlignment="1">
      <alignment vertical="center"/>
    </xf>
    <xf numFmtId="41" fontId="78" fillId="33" borderId="0" xfId="0" applyNumberFormat="1" applyFont="1" applyFill="1" applyAlignment="1">
      <alignment vertical="center"/>
    </xf>
    <xf numFmtId="0" fontId="78" fillId="33" borderId="0" xfId="0" applyFont="1" applyFill="1" applyAlignment="1">
      <alignment vertical="center"/>
    </xf>
    <xf numFmtId="0" fontId="73" fillId="33" borderId="25" xfId="0" applyFont="1" applyFill="1" applyBorder="1" applyAlignment="1">
      <alignment vertical="center"/>
    </xf>
    <xf numFmtId="41" fontId="73" fillId="33" borderId="10" xfId="1281" applyFont="1" applyFill="1" applyBorder="1" applyAlignment="1">
      <alignment vertical="center"/>
    </xf>
    <xf numFmtId="41" fontId="74" fillId="33" borderId="26" xfId="1281" applyFont="1" applyFill="1" applyBorder="1" applyAlignment="1">
      <alignment vertical="center"/>
    </xf>
    <xf numFmtId="41" fontId="73" fillId="33" borderId="0" xfId="0" applyNumberFormat="1" applyFont="1" applyFill="1" applyAlignment="1">
      <alignment vertical="center"/>
    </xf>
    <xf numFmtId="41" fontId="74" fillId="33" borderId="0" xfId="1281" applyFont="1" applyFill="1" applyAlignment="1">
      <alignment vertical="center"/>
    </xf>
    <xf numFmtId="0" fontId="73" fillId="33" borderId="0" xfId="0" applyFont="1" applyFill="1" applyAlignment="1">
      <alignment vertical="center" wrapText="1"/>
    </xf>
    <xf numFmtId="0" fontId="73" fillId="0" borderId="0" xfId="0" applyFont="1" applyAlignment="1">
      <alignment vertical="center"/>
    </xf>
    <xf numFmtId="41" fontId="73" fillId="0" borderId="0" xfId="1281" applyFont="1" applyAlignment="1">
      <alignment vertical="center"/>
    </xf>
    <xf numFmtId="41" fontId="74"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xf numFmtId="43" fontId="13" fillId="33" borderId="0" xfId="0" applyNumberFormat="1" applyFont="1" applyFill="1"/>
    <xf numFmtId="0" fontId="15" fillId="0" borderId="0" xfId="0" applyFont="1" applyAlignment="1">
      <alignment horizontal="left" vertical="center"/>
    </xf>
    <xf numFmtId="180" fontId="15" fillId="0" borderId="0" xfId="0" applyNumberFormat="1" applyFont="1" applyAlignment="1">
      <alignment vertical="center"/>
    </xf>
    <xf numFmtId="180" fontId="15" fillId="0" borderId="0" xfId="0" applyNumberFormat="1" applyFont="1" applyAlignment="1">
      <alignment horizontal="center" vertical="center"/>
    </xf>
    <xf numFmtId="180" fontId="15" fillId="0" borderId="0" xfId="0" applyNumberFormat="1" applyFont="1" applyAlignment="1">
      <alignment horizontal="left"/>
    </xf>
    <xf numFmtId="180" fontId="15" fillId="0" borderId="0" xfId="0" applyNumberFormat="1" applyFont="1" applyAlignment="1">
      <alignment horizontal="left" vertical="center"/>
    </xf>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180" fontId="103" fillId="0" borderId="37" xfId="47" applyNumberFormat="1" applyFont="1" applyFill="1" applyBorder="1" applyAlignment="1">
      <alignment horizontal="center" vertical="center" wrapText="1"/>
    </xf>
    <xf numFmtId="173" fontId="91" fillId="33" borderId="24" xfId="1281" applyNumberFormat="1" applyFont="1" applyFill="1" applyBorder="1" applyAlignment="1">
      <alignment vertical="center"/>
    </xf>
    <xf numFmtId="14" fontId="45" fillId="0" borderId="57" xfId="48" applyNumberFormat="1" applyFont="1" applyBorder="1" applyAlignment="1">
      <alignment horizontal="center"/>
    </xf>
    <xf numFmtId="14" fontId="45" fillId="0" borderId="61" xfId="48" applyNumberFormat="1" applyFont="1" applyBorder="1" applyAlignment="1">
      <alignment horizontal="center"/>
    </xf>
    <xf numFmtId="168" fontId="45" fillId="0" borderId="61" xfId="48" applyFont="1" applyBorder="1"/>
    <xf numFmtId="168" fontId="45" fillId="0" borderId="72" xfId="48" applyFont="1" applyFill="1" applyBorder="1"/>
    <xf numFmtId="168" fontId="45" fillId="0" borderId="51" xfId="48" applyFont="1" applyFill="1" applyBorder="1"/>
    <xf numFmtId="0" fontId="0" fillId="0" borderId="18" xfId="0" applyBorder="1"/>
    <xf numFmtId="0" fontId="0" fillId="0" borderId="29" xfId="0" applyBorder="1"/>
    <xf numFmtId="17" fontId="83" fillId="0" borderId="17" xfId="0" applyNumberFormat="1" applyFont="1" applyBorder="1" applyAlignment="1">
      <alignment horizontal="center"/>
    </xf>
    <xf numFmtId="0" fontId="0" fillId="0" borderId="0" xfId="0" applyAlignment="1">
      <alignment wrapText="1"/>
    </xf>
    <xf numFmtId="169" fontId="0" fillId="0" borderId="0" xfId="1" applyNumberFormat="1" applyFont="1"/>
    <xf numFmtId="180" fontId="103" fillId="0" borderId="35" xfId="47" applyNumberFormat="1" applyFont="1" applyFill="1" applyBorder="1" applyAlignment="1">
      <alignment horizontal="center" vertical="center" wrapText="1"/>
    </xf>
    <xf numFmtId="164" fontId="13" fillId="33" borderId="0" xfId="1" applyFont="1" applyFill="1"/>
    <xf numFmtId="178" fontId="41" fillId="0" borderId="0" xfId="55" applyFont="1" applyFill="1" applyBorder="1" applyAlignment="1" applyProtection="1">
      <alignment vertical="center" wrapText="1"/>
      <protection hidden="1"/>
    </xf>
    <xf numFmtId="164" fontId="19" fillId="33" borderId="29" xfId="0" applyNumberFormat="1" applyFont="1" applyFill="1" applyBorder="1" applyAlignment="1">
      <alignment vertical="center"/>
    </xf>
    <xf numFmtId="178" fontId="104" fillId="0" borderId="29" xfId="55" applyFont="1" applyFill="1" applyBorder="1" applyAlignment="1" applyProtection="1">
      <alignment vertical="center" wrapText="1"/>
      <protection hidden="1"/>
    </xf>
    <xf numFmtId="178" fontId="104" fillId="0" borderId="18" xfId="55" applyFont="1" applyFill="1" applyBorder="1" applyAlignment="1" applyProtection="1">
      <alignment vertical="center" wrapText="1"/>
      <protection hidden="1"/>
    </xf>
    <xf numFmtId="178" fontId="61" fillId="0" borderId="0" xfId="55" applyFont="1" applyFill="1" applyBorder="1" applyAlignment="1" applyProtection="1">
      <alignment vertical="center" wrapText="1"/>
      <protection hidden="1"/>
    </xf>
    <xf numFmtId="164" fontId="105" fillId="0" borderId="0" xfId="1" applyFont="1" applyFill="1"/>
    <xf numFmtId="3" fontId="105" fillId="0" borderId="29" xfId="0" applyNumberFormat="1" applyFont="1" applyBorder="1" applyAlignment="1">
      <alignment vertical="center"/>
    </xf>
    <xf numFmtId="3" fontId="105" fillId="0" borderId="0" xfId="0" applyNumberFormat="1" applyFont="1" applyAlignment="1">
      <alignment vertical="center"/>
    </xf>
    <xf numFmtId="15" fontId="19" fillId="0" borderId="17" xfId="0" applyNumberFormat="1" applyFont="1" applyBorder="1" applyAlignment="1">
      <alignment horizontal="center" vertical="center"/>
    </xf>
    <xf numFmtId="164" fontId="15" fillId="0" borderId="18" xfId="0" applyNumberFormat="1" applyFont="1" applyBorder="1" applyAlignment="1">
      <alignment vertical="center"/>
    </xf>
    <xf numFmtId="14" fontId="45" fillId="0" borderId="13" xfId="48" applyNumberFormat="1" applyFont="1" applyBorder="1" applyAlignment="1">
      <alignment horizontal="center"/>
    </xf>
    <xf numFmtId="14" fontId="45" fillId="0" borderId="38" xfId="48" applyNumberFormat="1" applyFont="1" applyBorder="1" applyAlignment="1">
      <alignment horizontal="center"/>
    </xf>
    <xf numFmtId="168" fontId="45" fillId="0" borderId="38" xfId="48" applyFont="1" applyBorder="1"/>
    <xf numFmtId="168" fontId="45" fillId="0" borderId="38" xfId="48" applyFont="1" applyFill="1" applyBorder="1"/>
    <xf numFmtId="43" fontId="42" fillId="0" borderId="0" xfId="0" applyNumberFormat="1" applyFont="1" applyAlignment="1">
      <alignment vertical="center"/>
    </xf>
    <xf numFmtId="44" fontId="42" fillId="0" borderId="0" xfId="0" applyNumberFormat="1" applyFont="1" applyAlignment="1">
      <alignment vertical="center"/>
    </xf>
    <xf numFmtId="0" fontId="16" fillId="0" borderId="0" xfId="0" applyFont="1" applyAlignment="1">
      <alignment vertical="center"/>
    </xf>
    <xf numFmtId="9" fontId="0" fillId="0" borderId="41" xfId="46" applyFont="1" applyBorder="1" applyAlignment="1">
      <alignment horizontal="center" vertical="center"/>
    </xf>
    <xf numFmtId="9" fontId="0" fillId="0" borderId="67" xfId="46" applyFont="1" applyBorder="1" applyAlignment="1">
      <alignment horizontal="center" vertical="center"/>
    </xf>
    <xf numFmtId="9" fontId="0" fillId="0" borderId="80" xfId="46" applyFont="1" applyBorder="1" applyAlignment="1">
      <alignment horizontal="center" vertical="center"/>
    </xf>
    <xf numFmtId="0" fontId="15" fillId="0" borderId="29" xfId="0" applyFont="1" applyBorder="1" applyAlignment="1">
      <alignment horizontal="center"/>
    </xf>
    <xf numFmtId="169" fontId="0" fillId="0" borderId="0" xfId="1" applyNumberFormat="1" applyFont="1" applyAlignment="1">
      <alignment vertical="center"/>
    </xf>
    <xf numFmtId="0" fontId="0" fillId="0" borderId="13" xfId="0" applyBorder="1"/>
    <xf numFmtId="0" fontId="0" fillId="0" borderId="36" xfId="0" applyBorder="1"/>
    <xf numFmtId="0" fontId="0" fillId="0" borderId="37" xfId="0" applyBorder="1"/>
    <xf numFmtId="0" fontId="0" fillId="0" borderId="53" xfId="0" applyBorder="1"/>
    <xf numFmtId="0" fontId="0" fillId="0" borderId="52" xfId="0" applyBorder="1"/>
    <xf numFmtId="0" fontId="0" fillId="0" borderId="54" xfId="0" applyBorder="1"/>
    <xf numFmtId="0" fontId="0" fillId="0" borderId="34" xfId="0" applyBorder="1" applyAlignment="1">
      <alignment horizontal="center" vertical="center" wrapText="1"/>
    </xf>
    <xf numFmtId="183" fontId="42" fillId="33" borderId="23" xfId="0" applyNumberFormat="1" applyFont="1" applyFill="1" applyBorder="1" applyAlignment="1">
      <alignment horizontal="left"/>
    </xf>
    <xf numFmtId="168" fontId="45" fillId="51" borderId="13" xfId="48" applyFont="1" applyFill="1" applyBorder="1" applyAlignment="1">
      <alignment horizontal="left"/>
    </xf>
    <xf numFmtId="168" fontId="45" fillId="51" borderId="13" xfId="48" applyFont="1" applyFill="1" applyBorder="1"/>
    <xf numFmtId="176" fontId="25" fillId="0" borderId="14" xfId="47" applyNumberFormat="1" applyFont="1" applyFill="1" applyBorder="1" applyAlignment="1">
      <alignment horizontal="center" wrapText="1"/>
    </xf>
    <xf numFmtId="186" fontId="25" fillId="0" borderId="14" xfId="47" applyNumberFormat="1" applyFont="1" applyFill="1" applyBorder="1" applyAlignment="1">
      <alignment horizontal="center" wrapText="1"/>
    </xf>
    <xf numFmtId="180" fontId="26" fillId="0" borderId="33" xfId="1" applyNumberFormat="1" applyFont="1" applyFill="1" applyBorder="1" applyAlignment="1">
      <alignment wrapText="1"/>
    </xf>
    <xf numFmtId="180" fontId="26" fillId="0" borderId="36" xfId="1" applyNumberFormat="1" applyFont="1" applyFill="1" applyBorder="1" applyAlignment="1">
      <alignment wrapText="1"/>
    </xf>
    <xf numFmtId="176" fontId="25" fillId="0" borderId="39" xfId="47" applyNumberFormat="1" applyFont="1" applyFill="1" applyBorder="1" applyAlignment="1">
      <alignment horizontal="center" wrapText="1"/>
    </xf>
    <xf numFmtId="164" fontId="0" fillId="0" borderId="34" xfId="1" applyFont="1" applyBorder="1" applyAlignment="1">
      <alignment vertical="center"/>
    </xf>
    <xf numFmtId="14" fontId="0" fillId="0" borderId="35" xfId="0" applyNumberFormat="1" applyBorder="1" applyAlignment="1">
      <alignment vertical="center"/>
    </xf>
    <xf numFmtId="181" fontId="1" fillId="35" borderId="81" xfId="47" applyNumberFormat="1" applyFont="1" applyFill="1" applyBorder="1" applyAlignment="1">
      <alignment vertical="center"/>
    </xf>
    <xf numFmtId="167" fontId="19" fillId="35" borderId="82" xfId="47" applyFont="1" applyFill="1" applyBorder="1" applyAlignment="1">
      <alignment horizontal="center" vertical="center"/>
    </xf>
    <xf numFmtId="1" fontId="60" fillId="36" borderId="12" xfId="0" applyNumberFormat="1" applyFont="1" applyFill="1" applyBorder="1" applyAlignment="1" applyProtection="1">
      <alignment horizontal="center" vertical="center" wrapText="1"/>
      <protection hidden="1"/>
    </xf>
    <xf numFmtId="174" fontId="60" fillId="36" borderId="50" xfId="0" applyNumberFormat="1" applyFont="1" applyFill="1" applyBorder="1" applyAlignment="1" applyProtection="1">
      <alignment horizontal="center" vertical="center" wrapText="1"/>
      <protection hidden="1"/>
    </xf>
    <xf numFmtId="173" fontId="1" fillId="35" borderId="33" xfId="47" applyNumberFormat="1" applyFont="1" applyFill="1" applyBorder="1" applyAlignment="1">
      <alignment horizontal="center" vertical="center"/>
    </xf>
    <xf numFmtId="173" fontId="1" fillId="35" borderId="34" xfId="47" applyNumberFormat="1" applyFont="1" applyFill="1" applyBorder="1" applyAlignment="1">
      <alignment vertical="center"/>
    </xf>
    <xf numFmtId="14" fontId="1" fillId="35" borderId="35" xfId="1" applyNumberFormat="1" applyFont="1" applyFill="1" applyBorder="1" applyAlignment="1">
      <alignment horizontal="center" vertical="center"/>
    </xf>
    <xf numFmtId="173" fontId="19" fillId="35" borderId="53" xfId="47" applyNumberFormat="1" applyFont="1" applyFill="1" applyBorder="1" applyAlignment="1">
      <alignment horizontal="center" vertical="center"/>
    </xf>
    <xf numFmtId="14" fontId="19" fillId="35" borderId="54" xfId="1" applyNumberFormat="1" applyFont="1" applyFill="1" applyBorder="1" applyAlignment="1">
      <alignment horizontal="center" vertical="center"/>
    </xf>
    <xf numFmtId="14" fontId="1" fillId="35" borderId="34" xfId="1" applyNumberFormat="1" applyFont="1" applyFill="1" applyBorder="1" applyAlignment="1">
      <alignment horizontal="center" vertical="center" wrapText="1"/>
    </xf>
    <xf numFmtId="180" fontId="29" fillId="35" borderId="61" xfId="0" applyNumberFormat="1" applyFont="1" applyFill="1" applyBorder="1" applyAlignment="1">
      <alignment horizontal="center" vertical="center" wrapText="1"/>
    </xf>
    <xf numFmtId="164" fontId="60" fillId="0" borderId="0" xfId="1" applyFont="1"/>
    <xf numFmtId="164" fontId="0" fillId="0" borderId="39" xfId="1" applyFont="1" applyBorder="1" applyAlignment="1">
      <alignment vertical="center"/>
    </xf>
    <xf numFmtId="0" fontId="0" fillId="0" borderId="14" xfId="0" applyBorder="1"/>
    <xf numFmtId="0" fontId="0" fillId="0" borderId="55" xfId="0" applyBorder="1"/>
    <xf numFmtId="4" fontId="13" fillId="0" borderId="0" xfId="0" applyNumberFormat="1" applyFont="1"/>
    <xf numFmtId="164" fontId="19" fillId="0" borderId="0" xfId="1" applyFont="1"/>
    <xf numFmtId="173" fontId="19" fillId="0" borderId="46" xfId="663" applyNumberFormat="1" applyFont="1" applyFill="1" applyBorder="1" applyAlignment="1">
      <alignment vertical="center"/>
    </xf>
    <xf numFmtId="0" fontId="15" fillId="0" borderId="29" xfId="0" applyFont="1" applyBorder="1" applyAlignment="1">
      <alignment horizontal="center" vertical="center"/>
    </xf>
    <xf numFmtId="0" fontId="15" fillId="0" borderId="11" xfId="0" applyFont="1" applyBorder="1" applyAlignment="1">
      <alignment horizontal="center" vertical="center" wrapText="1"/>
    </xf>
    <xf numFmtId="0" fontId="0" fillId="0" borderId="13" xfId="0" applyBorder="1" applyAlignment="1">
      <alignment horizontal="center"/>
    </xf>
    <xf numFmtId="0" fontId="15" fillId="0" borderId="17" xfId="0" applyFont="1" applyBorder="1" applyAlignment="1">
      <alignment horizontal="center" vertical="center"/>
    </xf>
    <xf numFmtId="0" fontId="15" fillId="0" borderId="18" xfId="0" applyFont="1" applyBorder="1" applyAlignment="1">
      <alignment horizontal="center" vertical="center"/>
    </xf>
    <xf numFmtId="49" fontId="25" fillId="0" borderId="57" xfId="0" quotePrefix="1" applyNumberFormat="1" applyFont="1" applyBorder="1" applyAlignment="1">
      <alignment horizontal="center" wrapText="1"/>
    </xf>
    <xf numFmtId="0" fontId="25" fillId="0" borderId="38" xfId="0" applyFont="1" applyBorder="1" applyAlignment="1">
      <alignment horizontal="center" wrapText="1"/>
    </xf>
    <xf numFmtId="180" fontId="25" fillId="0" borderId="38" xfId="47" applyNumberFormat="1" applyFont="1" applyFill="1" applyBorder="1" applyAlignment="1">
      <alignment wrapText="1"/>
    </xf>
    <xf numFmtId="173" fontId="25" fillId="0" borderId="38" xfId="47" applyNumberFormat="1" applyFont="1" applyFill="1" applyBorder="1" applyAlignment="1">
      <alignment horizontal="center" wrapText="1"/>
    </xf>
    <xf numFmtId="186" fontId="25" fillId="0" borderId="83" xfId="47" applyNumberFormat="1" applyFont="1" applyFill="1" applyBorder="1" applyAlignment="1">
      <alignment horizontal="center" wrapText="1"/>
    </xf>
    <xf numFmtId="180" fontId="26" fillId="0" borderId="57" xfId="1" applyNumberFormat="1" applyFont="1" applyFill="1" applyBorder="1" applyAlignment="1">
      <alignment wrapText="1"/>
    </xf>
    <xf numFmtId="180" fontId="26" fillId="0" borderId="38" xfId="1" applyNumberFormat="1" applyFont="1" applyFill="1" applyBorder="1" applyAlignment="1">
      <alignment wrapText="1"/>
    </xf>
    <xf numFmtId="180" fontId="103" fillId="0" borderId="51" xfId="47" applyNumberFormat="1" applyFont="1" applyFill="1" applyBorder="1" applyAlignment="1">
      <alignment horizontal="center" vertical="center" wrapText="1"/>
    </xf>
    <xf numFmtId="168" fontId="45" fillId="0" borderId="61" xfId="48" applyFont="1" applyBorder="1" applyAlignment="1">
      <alignment horizontal="left"/>
    </xf>
    <xf numFmtId="168" fontId="45" fillId="0" borderId="38" xfId="48" applyFont="1" applyBorder="1" applyAlignment="1">
      <alignment horizontal="left"/>
    </xf>
    <xf numFmtId="164" fontId="15" fillId="0" borderId="0" xfId="1" applyFont="1" applyBorder="1"/>
    <xf numFmtId="14" fontId="0" fillId="0" borderId="13" xfId="0" applyNumberFormat="1" applyBorder="1" applyAlignment="1">
      <alignment vertical="center"/>
    </xf>
    <xf numFmtId="164" fontId="0" fillId="0" borderId="13" xfId="1" applyFont="1" applyBorder="1"/>
    <xf numFmtId="14" fontId="0" fillId="0" borderId="61" xfId="0" applyNumberFormat="1" applyBorder="1" applyAlignment="1">
      <alignment horizontal="center" vertical="center" wrapText="1"/>
    </xf>
    <xf numFmtId="0" fontId="0" fillId="0" borderId="61" xfId="0" applyBorder="1" applyAlignment="1">
      <alignment horizontal="center" vertical="center"/>
    </xf>
    <xf numFmtId="0" fontId="0" fillId="0" borderId="61" xfId="0" applyBorder="1" applyAlignment="1">
      <alignment horizontal="center" vertical="center" wrapText="1"/>
    </xf>
    <xf numFmtId="4" fontId="0" fillId="0" borderId="61" xfId="0" applyNumberFormat="1" applyBorder="1" applyAlignment="1">
      <alignment horizontal="center" vertical="center"/>
    </xf>
    <xf numFmtId="0" fontId="15" fillId="0" borderId="61" xfId="0" applyFont="1" applyBorder="1" applyAlignment="1">
      <alignment horizontal="center" vertical="center"/>
    </xf>
    <xf numFmtId="43" fontId="15" fillId="0" borderId="29" xfId="0" applyNumberFormat="1" applyFont="1" applyBorder="1" applyAlignment="1">
      <alignment vertical="center"/>
    </xf>
    <xf numFmtId="173" fontId="1" fillId="35" borderId="52" xfId="47" applyNumberFormat="1" applyFont="1" applyFill="1" applyBorder="1" applyAlignment="1">
      <alignment vertical="center"/>
    </xf>
    <xf numFmtId="14" fontId="1" fillId="35" borderId="52" xfId="1" applyNumberFormat="1" applyFont="1" applyFill="1" applyBorder="1" applyAlignment="1">
      <alignment horizontal="center" vertical="center" wrapText="1"/>
    </xf>
    <xf numFmtId="164" fontId="44" fillId="0" borderId="0" xfId="1" applyFont="1" applyAlignment="1" applyProtection="1">
      <alignment vertical="center" wrapText="1"/>
      <protection locked="0"/>
    </xf>
    <xf numFmtId="164" fontId="44" fillId="0" borderId="0" xfId="1" applyFont="1" applyFill="1" applyBorder="1" applyAlignment="1">
      <alignment vertical="center"/>
    </xf>
    <xf numFmtId="164" fontId="28" fillId="47" borderId="68" xfId="1" applyFont="1" applyFill="1" applyBorder="1" applyAlignment="1">
      <alignment horizontal="center" vertical="center"/>
    </xf>
    <xf numFmtId="164" fontId="15" fillId="0" borderId="0" xfId="1" applyFont="1" applyAlignment="1">
      <alignment vertical="center" wrapText="1"/>
    </xf>
    <xf numFmtId="43" fontId="15" fillId="0" borderId="0" xfId="0" applyNumberFormat="1" applyFont="1" applyAlignment="1">
      <alignment vertical="center" wrapText="1"/>
    </xf>
    <xf numFmtId="164" fontId="1" fillId="0" borderId="0" xfId="1" applyFont="1"/>
    <xf numFmtId="164" fontId="1" fillId="0" borderId="0" xfId="1" applyFont="1" applyAlignment="1">
      <alignment vertical="center" wrapText="1"/>
    </xf>
    <xf numFmtId="164" fontId="1" fillId="0" borderId="0" xfId="1" applyFont="1" applyAlignment="1">
      <alignment horizontal="center" vertical="center" wrapText="1"/>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58" fillId="33" borderId="0" xfId="0" applyFont="1" applyFill="1" applyAlignment="1">
      <alignment horizontal="right" vertical="center"/>
    </xf>
    <xf numFmtId="0" fontId="21" fillId="33" borderId="0" xfId="0" applyFont="1" applyFill="1" applyAlignment="1">
      <alignment horizontal="center" vertical="center"/>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61" fillId="48" borderId="22" xfId="0" applyFont="1" applyFill="1" applyBorder="1" applyAlignment="1">
      <alignment horizontal="center" vertical="center" wrapText="1"/>
    </xf>
    <xf numFmtId="0" fontId="61" fillId="48" borderId="27" xfId="0" applyFont="1" applyFill="1" applyBorder="1" applyAlignment="1">
      <alignment horizontal="center" vertical="center" wrapText="1"/>
    </xf>
    <xf numFmtId="0" fontId="61" fillId="48" borderId="17" xfId="0" applyFont="1" applyFill="1" applyBorder="1" applyAlignment="1">
      <alignment horizontal="center" vertical="center" wrapText="1"/>
    </xf>
    <xf numFmtId="0" fontId="61" fillId="48" borderId="11" xfId="0" applyFont="1" applyFill="1" applyBorder="1" applyAlignment="1">
      <alignment horizontal="center" vertical="center" wrapText="1"/>
    </xf>
    <xf numFmtId="0" fontId="61" fillId="48" borderId="18" xfId="0" applyFont="1" applyFill="1" applyBorder="1" applyAlignment="1">
      <alignment horizontal="center" vertical="center" wrapText="1"/>
    </xf>
    <xf numFmtId="0" fontId="41" fillId="0" borderId="0" xfId="0" applyFont="1" applyAlignment="1">
      <alignment horizontal="left" vertical="center" wrapText="1"/>
    </xf>
    <xf numFmtId="0" fontId="41" fillId="0" borderId="0" xfId="0" applyFont="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0" fillId="37" borderId="17" xfId="0" applyFont="1" applyFill="1" applyBorder="1" applyAlignment="1">
      <alignment horizontal="center" vertical="center"/>
    </xf>
    <xf numFmtId="0" fontId="60" fillId="37" borderId="11" xfId="0" applyFont="1" applyFill="1" applyBorder="1" applyAlignment="1">
      <alignment horizontal="center" vertical="center"/>
    </xf>
    <xf numFmtId="0" fontId="60" fillId="37" borderId="18" xfId="0" applyFont="1" applyFill="1" applyBorder="1" applyAlignment="1">
      <alignment horizontal="center" vertical="center"/>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3" xfId="0" applyBorder="1" applyAlignment="1">
      <alignment horizontal="left" vertical="center" wrapText="1"/>
    </xf>
    <xf numFmtId="0" fontId="0" fillId="0" borderId="14"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5"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9" xfId="0" applyBorder="1" applyAlignment="1">
      <alignment horizontal="left" vertical="center" wrapText="1"/>
    </xf>
    <xf numFmtId="0" fontId="101" fillId="33" borderId="19" xfId="0" applyFont="1" applyFill="1" applyBorder="1" applyAlignment="1">
      <alignment horizontal="center" vertical="center"/>
    </xf>
    <xf numFmtId="0" fontId="101" fillId="33" borderId="20" xfId="0" applyFont="1" applyFill="1" applyBorder="1" applyAlignment="1">
      <alignment horizontal="center" vertical="center"/>
    </xf>
    <xf numFmtId="0" fontId="101" fillId="33" borderId="21" xfId="0" applyFont="1" applyFill="1" applyBorder="1" applyAlignment="1">
      <alignment horizontal="center" vertical="center"/>
    </xf>
    <xf numFmtId="0" fontId="101" fillId="33" borderId="25" xfId="0" applyFont="1" applyFill="1" applyBorder="1" applyAlignment="1">
      <alignment horizontal="center" vertical="center"/>
    </xf>
    <xf numFmtId="0" fontId="101" fillId="33" borderId="10" xfId="0" applyFont="1" applyFill="1" applyBorder="1" applyAlignment="1">
      <alignment horizontal="center" vertical="center"/>
    </xf>
    <xf numFmtId="0" fontId="101" fillId="33" borderId="26" xfId="0" applyFont="1" applyFill="1" applyBorder="1" applyAlignment="1">
      <alignment horizontal="center" vertical="center"/>
    </xf>
    <xf numFmtId="0" fontId="94" fillId="33" borderId="0" xfId="0" applyFont="1" applyFill="1" applyAlignment="1">
      <alignment horizontal="center"/>
    </xf>
    <xf numFmtId="0" fontId="94" fillId="33" borderId="0" xfId="0" applyFont="1" applyFill="1" applyAlignment="1">
      <alignment horizontal="center" vertical="center"/>
    </xf>
    <xf numFmtId="0" fontId="97"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15" fillId="0" borderId="0" xfId="0" applyFont="1" applyAlignment="1">
      <alignment horizontal="center" vertical="center"/>
    </xf>
    <xf numFmtId="0" fontId="70" fillId="33" borderId="19" xfId="0" applyFont="1" applyFill="1" applyBorder="1" applyAlignment="1">
      <alignment horizontal="center" wrapText="1"/>
    </xf>
    <xf numFmtId="0" fontId="70" fillId="33" borderId="20" xfId="0" applyFont="1" applyFill="1" applyBorder="1" applyAlignment="1">
      <alignment horizontal="center" wrapText="1"/>
    </xf>
    <xf numFmtId="0" fontId="70" fillId="33" borderId="21" xfId="0" applyFont="1" applyFill="1" applyBorder="1" applyAlignment="1">
      <alignment horizontal="center" wrapText="1"/>
    </xf>
    <xf numFmtId="0" fontId="70" fillId="33" borderId="23" xfId="0" applyFont="1" applyFill="1" applyBorder="1" applyAlignment="1">
      <alignment horizontal="center" wrapText="1"/>
    </xf>
    <xf numFmtId="0" fontId="70" fillId="33" borderId="0" xfId="0" applyFont="1" applyFill="1" applyAlignment="1">
      <alignment horizontal="center" wrapText="1"/>
    </xf>
    <xf numFmtId="0" fontId="70" fillId="33" borderId="24" xfId="0" applyFont="1" applyFill="1" applyBorder="1" applyAlignment="1">
      <alignment horizontal="center" wrapText="1"/>
    </xf>
    <xf numFmtId="0" fontId="71" fillId="33" borderId="23" xfId="0" applyFont="1" applyFill="1" applyBorder="1" applyAlignment="1">
      <alignment horizontal="center"/>
    </xf>
    <xf numFmtId="0" fontId="71" fillId="33" borderId="0" xfId="0" applyFont="1" applyFill="1" applyAlignment="1">
      <alignment horizontal="center"/>
    </xf>
    <xf numFmtId="0" fontId="71" fillId="33" borderId="24" xfId="0" applyFont="1" applyFill="1" applyBorder="1" applyAlignment="1">
      <alignment horizontal="center"/>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92" fillId="33" borderId="19" xfId="0" applyFont="1" applyFill="1" applyBorder="1" applyAlignment="1">
      <alignment horizontal="center" vertical="center"/>
    </xf>
    <xf numFmtId="0" fontId="92" fillId="33" borderId="20" xfId="0" applyFont="1" applyFill="1" applyBorder="1" applyAlignment="1">
      <alignment horizontal="center" vertical="center"/>
    </xf>
    <xf numFmtId="0" fontId="92" fillId="33" borderId="21" xfId="0" applyFont="1" applyFill="1" applyBorder="1" applyAlignment="1">
      <alignment horizontal="center" vertical="center"/>
    </xf>
    <xf numFmtId="0" fontId="93" fillId="33" borderId="23" xfId="0" applyFont="1" applyFill="1" applyBorder="1" applyAlignment="1">
      <alignment horizontal="center" vertical="center"/>
    </xf>
    <xf numFmtId="0" fontId="93" fillId="33" borderId="0" xfId="0" applyFont="1" applyFill="1" applyAlignment="1">
      <alignment horizontal="center" vertical="center"/>
    </xf>
    <xf numFmtId="0" fontId="93" fillId="33" borderId="24" xfId="0" applyFont="1" applyFill="1" applyBorder="1" applyAlignment="1">
      <alignment horizontal="center" vertical="center"/>
    </xf>
    <xf numFmtId="0" fontId="73" fillId="44" borderId="23" xfId="0" applyFont="1" applyFill="1" applyBorder="1" applyAlignment="1">
      <alignment horizontal="left" vertical="center"/>
    </xf>
    <xf numFmtId="0" fontId="73" fillId="44" borderId="0" xfId="0" applyFont="1" applyFill="1" applyAlignment="1">
      <alignment horizontal="left" vertical="center"/>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0" fontId="0" fillId="0" borderId="61" xfId="0" applyBorder="1" applyAlignment="1">
      <alignment horizontal="left" vertical="center"/>
    </xf>
    <xf numFmtId="0" fontId="0" fillId="0" borderId="13" xfId="0" applyBorder="1" applyAlignment="1">
      <alignment horizontal="left"/>
    </xf>
    <xf numFmtId="4" fontId="0" fillId="0" borderId="73" xfId="0" applyNumberFormat="1" applyBorder="1" applyAlignment="1">
      <alignment horizontal="center" vertical="center"/>
    </xf>
    <xf numFmtId="164" fontId="0" fillId="0" borderId="14" xfId="1" applyFont="1" applyBorder="1"/>
    <xf numFmtId="0" fontId="0" fillId="0" borderId="81" xfId="0" applyBorder="1" applyAlignment="1">
      <alignment horizontal="center" vertical="center"/>
    </xf>
    <xf numFmtId="14" fontId="0" fillId="0" borderId="32" xfId="0" applyNumberFormat="1" applyBorder="1" applyAlignment="1">
      <alignment horizontal="center"/>
    </xf>
    <xf numFmtId="0" fontId="0" fillId="0" borderId="32" xfId="0" applyBorder="1"/>
    <xf numFmtId="0" fontId="0" fillId="0" borderId="70" xfId="0" applyBorder="1" applyAlignment="1">
      <alignment horizontal="center" vertical="center"/>
    </xf>
    <xf numFmtId="164" fontId="0" fillId="0" borderId="80" xfId="1" applyFont="1" applyBorder="1"/>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3" Type="http://schemas.openxmlformats.org/officeDocument/2006/relationships/image" Target="../media/image9.png"/><Relationship Id="rId7" Type="http://schemas.openxmlformats.org/officeDocument/2006/relationships/image" Target="../media/image14.png"/><Relationship Id="rId12" Type="http://schemas.openxmlformats.org/officeDocument/2006/relationships/image" Target="../media/image19.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3.png"/><Relationship Id="rId9" Type="http://schemas.openxmlformats.org/officeDocument/2006/relationships/image" Target="../media/image16.png"/><Relationship Id="rId14" Type="http://schemas.openxmlformats.org/officeDocument/2006/relationships/image" Target="../media/image2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571499</xdr:colOff>
      <xdr:row>1</xdr:row>
      <xdr:rowOff>40819</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8206356" y="231319"/>
          <a:ext cx="2999849" cy="1197429"/>
        </a:xfrm>
        <a:prstGeom prst="rect">
          <a:avLst/>
        </a:prstGeom>
        <a:noFill/>
      </xdr:spPr>
    </xdr:pic>
    <xdr:clientData/>
  </xdr:oneCellAnchor>
  <xdr:twoCellAnchor editAs="oneCell">
    <xdr:from>
      <xdr:col>1</xdr:col>
      <xdr:colOff>2000252</xdr:colOff>
      <xdr:row>2</xdr:row>
      <xdr:rowOff>203794</xdr:rowOff>
    </xdr:from>
    <xdr:to>
      <xdr:col>4</xdr:col>
      <xdr:colOff>1167254</xdr:colOff>
      <xdr:row>5</xdr:row>
      <xdr:rowOff>177415</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3279323" y="584794"/>
          <a:ext cx="4299856" cy="7900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570379</xdr:colOff>
      <xdr:row>0</xdr:row>
      <xdr:rowOff>22972</xdr:rowOff>
    </xdr:from>
    <xdr:to>
      <xdr:col>8</xdr:col>
      <xdr:colOff>55465</xdr:colOff>
      <xdr:row>4</xdr:row>
      <xdr:rowOff>3922</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542679" y="22972"/>
          <a:ext cx="1732986" cy="742950"/>
        </a:xfrm>
        <a:prstGeom prst="rect">
          <a:avLst/>
        </a:prstGeom>
      </xdr:spPr>
    </xdr:pic>
    <xdr:clientData/>
  </xdr:twoCellAnchor>
  <xdr:twoCellAnchor editAs="oneCell">
    <xdr:from>
      <xdr:col>0</xdr:col>
      <xdr:colOff>305360</xdr:colOff>
      <xdr:row>0</xdr:row>
      <xdr:rowOff>174810</xdr:rowOff>
    </xdr:from>
    <xdr:to>
      <xdr:col>2</xdr:col>
      <xdr:colOff>719977</xdr:colOff>
      <xdr:row>3</xdr:row>
      <xdr:rowOff>102859</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305360" y="174810"/>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7</xdr:col>
      <xdr:colOff>1104901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65929</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14</xdr:col>
      <xdr:colOff>3153833</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22413</xdr:colOff>
      <xdr:row>60</xdr:row>
      <xdr:rowOff>23295</xdr:rowOff>
    </xdr:from>
    <xdr:to>
      <xdr:col>0</xdr:col>
      <xdr:colOff>3182471</xdr:colOff>
      <xdr:row>68</xdr:row>
      <xdr:rowOff>2705</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70</xdr:row>
      <xdr:rowOff>33618</xdr:rowOff>
    </xdr:from>
    <xdr:to>
      <xdr:col>0</xdr:col>
      <xdr:colOff>3203271</xdr:colOff>
      <xdr:row>78</xdr:row>
      <xdr:rowOff>72992</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80</xdr:row>
      <xdr:rowOff>123330</xdr:rowOff>
    </xdr:from>
    <xdr:to>
      <xdr:col>0</xdr:col>
      <xdr:colOff>3137647</xdr:colOff>
      <xdr:row>89</xdr:row>
      <xdr:rowOff>135214</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92</xdr:row>
      <xdr:rowOff>56030</xdr:rowOff>
    </xdr:from>
    <xdr:to>
      <xdr:col>0</xdr:col>
      <xdr:colOff>3073499</xdr:colOff>
      <xdr:row>100</xdr:row>
      <xdr:rowOff>179879</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twoCellAnchor editAs="oneCell">
    <xdr:from>
      <xdr:col>0</xdr:col>
      <xdr:colOff>168088</xdr:colOff>
      <xdr:row>117</xdr:row>
      <xdr:rowOff>52738</xdr:rowOff>
    </xdr:from>
    <xdr:to>
      <xdr:col>0</xdr:col>
      <xdr:colOff>3507441</xdr:colOff>
      <xdr:row>125</xdr:row>
      <xdr:rowOff>203499</xdr:rowOff>
    </xdr:to>
    <xdr:pic>
      <xdr:nvPicPr>
        <xdr:cNvPr id="8" name="Imagen 7">
          <a:extLst>
            <a:ext uri="{FF2B5EF4-FFF2-40B4-BE49-F238E27FC236}">
              <a16:creationId xmlns:a16="http://schemas.microsoft.com/office/drawing/2014/main" id="{BB8B08E7-E825-4520-2010-7ECF1B3DDCFE}"/>
            </a:ext>
          </a:extLst>
        </xdr:cNvPr>
        <xdr:cNvPicPr>
          <a:picLocks noChangeAspect="1"/>
        </xdr:cNvPicPr>
      </xdr:nvPicPr>
      <xdr:blipFill>
        <a:blip xmlns:r="http://schemas.openxmlformats.org/officeDocument/2006/relationships" r:embed="rId7"/>
        <a:stretch>
          <a:fillRect/>
        </a:stretch>
      </xdr:blipFill>
      <xdr:spPr>
        <a:xfrm>
          <a:off x="168088" y="28482062"/>
          <a:ext cx="3339353" cy="2033349"/>
        </a:xfrm>
        <a:prstGeom prst="rect">
          <a:avLst/>
        </a:prstGeom>
      </xdr:spPr>
    </xdr:pic>
    <xdr:clientData/>
  </xdr:twoCellAnchor>
  <xdr:twoCellAnchor editAs="oneCell">
    <xdr:from>
      <xdr:col>0</xdr:col>
      <xdr:colOff>145677</xdr:colOff>
      <xdr:row>105</xdr:row>
      <xdr:rowOff>67873</xdr:rowOff>
    </xdr:from>
    <xdr:to>
      <xdr:col>0</xdr:col>
      <xdr:colOff>3529853</xdr:colOff>
      <xdr:row>114</xdr:row>
      <xdr:rowOff>105384</xdr:rowOff>
    </xdr:to>
    <xdr:pic>
      <xdr:nvPicPr>
        <xdr:cNvPr id="9" name="Imagen 8">
          <a:extLst>
            <a:ext uri="{FF2B5EF4-FFF2-40B4-BE49-F238E27FC236}">
              <a16:creationId xmlns:a16="http://schemas.microsoft.com/office/drawing/2014/main" id="{B9A45A7D-3550-4F40-A56C-61A8588AC2DD}"/>
            </a:ext>
          </a:extLst>
        </xdr:cNvPr>
        <xdr:cNvPicPr>
          <a:picLocks noChangeAspect="1"/>
        </xdr:cNvPicPr>
      </xdr:nvPicPr>
      <xdr:blipFill>
        <a:blip xmlns:r="http://schemas.openxmlformats.org/officeDocument/2006/relationships" r:embed="rId8"/>
        <a:stretch>
          <a:fillRect/>
        </a:stretch>
      </xdr:blipFill>
      <xdr:spPr>
        <a:xfrm>
          <a:off x="145677" y="25673314"/>
          <a:ext cx="3384176" cy="2155422"/>
        </a:xfrm>
        <a:prstGeom prst="rect">
          <a:avLst/>
        </a:prstGeom>
        <a:ln w="28575">
          <a:solidFill>
            <a:schemeClr val="tx1"/>
          </a:solidFill>
        </a:ln>
      </xdr:spPr>
    </xdr:pic>
    <xdr:clientData/>
  </xdr:twoCellAnchor>
  <xdr:twoCellAnchor editAs="oneCell">
    <xdr:from>
      <xdr:col>0</xdr:col>
      <xdr:colOff>1</xdr:colOff>
      <xdr:row>129</xdr:row>
      <xdr:rowOff>33616</xdr:rowOff>
    </xdr:from>
    <xdr:to>
      <xdr:col>0</xdr:col>
      <xdr:colOff>3390957</xdr:colOff>
      <xdr:row>138</xdr:row>
      <xdr:rowOff>28167</xdr:rowOff>
    </xdr:to>
    <xdr:pic>
      <xdr:nvPicPr>
        <xdr:cNvPr id="10" name="Imagen 9">
          <a:extLst>
            <a:ext uri="{FF2B5EF4-FFF2-40B4-BE49-F238E27FC236}">
              <a16:creationId xmlns:a16="http://schemas.microsoft.com/office/drawing/2014/main" id="{EE0E3704-0C80-D55E-0665-9A6F8B0E3A19}"/>
            </a:ext>
          </a:extLst>
        </xdr:cNvPr>
        <xdr:cNvPicPr>
          <a:picLocks noChangeAspect="1"/>
        </xdr:cNvPicPr>
      </xdr:nvPicPr>
      <xdr:blipFill>
        <a:blip xmlns:r="http://schemas.openxmlformats.org/officeDocument/2006/relationships" r:embed="rId9"/>
        <a:stretch>
          <a:fillRect/>
        </a:stretch>
      </xdr:blipFill>
      <xdr:spPr>
        <a:xfrm>
          <a:off x="1" y="31286822"/>
          <a:ext cx="3390956" cy="2112463"/>
        </a:xfrm>
        <a:prstGeom prst="rect">
          <a:avLst/>
        </a:prstGeom>
      </xdr:spPr>
    </xdr:pic>
    <xdr:clientData/>
  </xdr:twoCellAnchor>
  <xdr:twoCellAnchor editAs="oneCell">
    <xdr:from>
      <xdr:col>0</xdr:col>
      <xdr:colOff>1</xdr:colOff>
      <xdr:row>141</xdr:row>
      <xdr:rowOff>179293</xdr:rowOff>
    </xdr:from>
    <xdr:to>
      <xdr:col>0</xdr:col>
      <xdr:colOff>3731661</xdr:colOff>
      <xdr:row>153</xdr:row>
      <xdr:rowOff>22870</xdr:rowOff>
    </xdr:to>
    <xdr:pic>
      <xdr:nvPicPr>
        <xdr:cNvPr id="11" name="Imagen 10">
          <a:extLst>
            <a:ext uri="{FF2B5EF4-FFF2-40B4-BE49-F238E27FC236}">
              <a16:creationId xmlns:a16="http://schemas.microsoft.com/office/drawing/2014/main" id="{71746AC9-375F-A00C-C015-5D8999EE3772}"/>
            </a:ext>
          </a:extLst>
        </xdr:cNvPr>
        <xdr:cNvPicPr>
          <a:picLocks noChangeAspect="1"/>
        </xdr:cNvPicPr>
      </xdr:nvPicPr>
      <xdr:blipFill>
        <a:blip xmlns:r="http://schemas.openxmlformats.org/officeDocument/2006/relationships" r:embed="rId10"/>
        <a:stretch>
          <a:fillRect/>
        </a:stretch>
      </xdr:blipFill>
      <xdr:spPr>
        <a:xfrm>
          <a:off x="1" y="34256381"/>
          <a:ext cx="3731660" cy="2667459"/>
        </a:xfrm>
        <a:prstGeom prst="rect">
          <a:avLst/>
        </a:prstGeom>
      </xdr:spPr>
    </xdr:pic>
    <xdr:clientData/>
  </xdr:twoCellAnchor>
  <xdr:twoCellAnchor editAs="oneCell">
    <xdr:from>
      <xdr:col>0</xdr:col>
      <xdr:colOff>1</xdr:colOff>
      <xdr:row>157</xdr:row>
      <xdr:rowOff>33617</xdr:rowOff>
    </xdr:from>
    <xdr:to>
      <xdr:col>0</xdr:col>
      <xdr:colOff>3364028</xdr:colOff>
      <xdr:row>166</xdr:row>
      <xdr:rowOff>84773</xdr:rowOff>
    </xdr:to>
    <xdr:pic>
      <xdr:nvPicPr>
        <xdr:cNvPr id="12" name="Imagen 11">
          <a:extLst>
            <a:ext uri="{FF2B5EF4-FFF2-40B4-BE49-F238E27FC236}">
              <a16:creationId xmlns:a16="http://schemas.microsoft.com/office/drawing/2014/main" id="{996681B2-D1D4-5D67-0B52-E1AB18B07D67}"/>
            </a:ext>
          </a:extLst>
        </xdr:cNvPr>
        <xdr:cNvPicPr>
          <a:picLocks noChangeAspect="1"/>
        </xdr:cNvPicPr>
      </xdr:nvPicPr>
      <xdr:blipFill>
        <a:blip xmlns:r="http://schemas.openxmlformats.org/officeDocument/2006/relationships" r:embed="rId11"/>
        <a:stretch>
          <a:fillRect/>
        </a:stretch>
      </xdr:blipFill>
      <xdr:spPr>
        <a:xfrm>
          <a:off x="1" y="37875882"/>
          <a:ext cx="3364027" cy="2169068"/>
        </a:xfrm>
        <a:prstGeom prst="rect">
          <a:avLst/>
        </a:prstGeom>
      </xdr:spPr>
    </xdr:pic>
    <xdr:clientData/>
  </xdr:twoCellAnchor>
  <xdr:twoCellAnchor editAs="oneCell">
    <xdr:from>
      <xdr:col>0</xdr:col>
      <xdr:colOff>0</xdr:colOff>
      <xdr:row>169</xdr:row>
      <xdr:rowOff>179786</xdr:rowOff>
    </xdr:from>
    <xdr:to>
      <xdr:col>0</xdr:col>
      <xdr:colOff>3294530</xdr:colOff>
      <xdr:row>178</xdr:row>
      <xdr:rowOff>70735</xdr:rowOff>
    </xdr:to>
    <xdr:pic>
      <xdr:nvPicPr>
        <xdr:cNvPr id="13" name="Imagen 12">
          <a:extLst>
            <a:ext uri="{FF2B5EF4-FFF2-40B4-BE49-F238E27FC236}">
              <a16:creationId xmlns:a16="http://schemas.microsoft.com/office/drawing/2014/main" id="{A2D26A73-8FEC-701D-31E9-70F7C4292569}"/>
            </a:ext>
          </a:extLst>
        </xdr:cNvPr>
        <xdr:cNvPicPr>
          <a:picLocks noChangeAspect="1"/>
        </xdr:cNvPicPr>
      </xdr:nvPicPr>
      <xdr:blipFill>
        <a:blip xmlns:r="http://schemas.openxmlformats.org/officeDocument/2006/relationships" r:embed="rId12"/>
        <a:stretch>
          <a:fillRect/>
        </a:stretch>
      </xdr:blipFill>
      <xdr:spPr>
        <a:xfrm>
          <a:off x="0" y="40610610"/>
          <a:ext cx="3294530" cy="2008860"/>
        </a:xfrm>
        <a:prstGeom prst="rect">
          <a:avLst/>
        </a:prstGeom>
      </xdr:spPr>
    </xdr:pic>
    <xdr:clientData/>
  </xdr:twoCellAnchor>
  <xdr:twoCellAnchor editAs="oneCell">
    <xdr:from>
      <xdr:col>0</xdr:col>
      <xdr:colOff>0</xdr:colOff>
      <xdr:row>181</xdr:row>
      <xdr:rowOff>48674</xdr:rowOff>
    </xdr:from>
    <xdr:to>
      <xdr:col>0</xdr:col>
      <xdr:colOff>3160059</xdr:colOff>
      <xdr:row>190</xdr:row>
      <xdr:rowOff>100139</xdr:rowOff>
    </xdr:to>
    <xdr:pic>
      <xdr:nvPicPr>
        <xdr:cNvPr id="14" name="Imagen 13">
          <a:extLst>
            <a:ext uri="{FF2B5EF4-FFF2-40B4-BE49-F238E27FC236}">
              <a16:creationId xmlns:a16="http://schemas.microsoft.com/office/drawing/2014/main" id="{648D00EA-B14F-F26C-A3FB-DE669D0A3075}"/>
            </a:ext>
          </a:extLst>
        </xdr:cNvPr>
        <xdr:cNvPicPr>
          <a:picLocks noChangeAspect="1"/>
        </xdr:cNvPicPr>
      </xdr:nvPicPr>
      <xdr:blipFill>
        <a:blip xmlns:r="http://schemas.openxmlformats.org/officeDocument/2006/relationships" r:embed="rId13"/>
        <a:stretch>
          <a:fillRect/>
        </a:stretch>
      </xdr:blipFill>
      <xdr:spPr>
        <a:xfrm>
          <a:off x="0" y="43303380"/>
          <a:ext cx="3160059" cy="2169377"/>
        </a:xfrm>
        <a:prstGeom prst="rect">
          <a:avLst/>
        </a:prstGeom>
      </xdr:spPr>
    </xdr:pic>
    <xdr:clientData/>
  </xdr:twoCellAnchor>
  <xdr:twoCellAnchor editAs="oneCell">
    <xdr:from>
      <xdr:col>1</xdr:col>
      <xdr:colOff>22</xdr:colOff>
      <xdr:row>60</xdr:row>
      <xdr:rowOff>11207</xdr:rowOff>
    </xdr:from>
    <xdr:to>
      <xdr:col>3</xdr:col>
      <xdr:colOff>75064</xdr:colOff>
      <xdr:row>67</xdr:row>
      <xdr:rowOff>112059</xdr:rowOff>
    </xdr:to>
    <xdr:pic>
      <xdr:nvPicPr>
        <xdr:cNvPr id="15" name="Imagen 14">
          <a:extLst>
            <a:ext uri="{FF2B5EF4-FFF2-40B4-BE49-F238E27FC236}">
              <a16:creationId xmlns:a16="http://schemas.microsoft.com/office/drawing/2014/main" id="{EF05A5A9-D786-A8A1-D046-95292F1A8926}"/>
            </a:ext>
          </a:extLst>
        </xdr:cNvPr>
        <xdr:cNvPicPr>
          <a:picLocks noChangeAspect="1"/>
        </xdr:cNvPicPr>
      </xdr:nvPicPr>
      <xdr:blipFill>
        <a:blip xmlns:r="http://schemas.openxmlformats.org/officeDocument/2006/relationships" r:embed="rId14"/>
        <a:stretch>
          <a:fillRect/>
        </a:stretch>
      </xdr:blipFill>
      <xdr:spPr>
        <a:xfrm>
          <a:off x="6196875" y="14444383"/>
          <a:ext cx="2775660" cy="1748117"/>
        </a:xfrm>
        <a:prstGeom prst="rect">
          <a:avLst/>
        </a:prstGeom>
        <a:ln w="28575">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57150</xdr:colOff>
      <xdr:row>0</xdr:row>
      <xdr:rowOff>133350</xdr:rowOff>
    </xdr:from>
    <xdr:to>
      <xdr:col>0</xdr:col>
      <xdr:colOff>1510925</xdr:colOff>
      <xdr:row>0</xdr:row>
      <xdr:rowOff>400050</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0" y="133350"/>
          <a:ext cx="1453775" cy="2667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10</xdr:col>
      <xdr:colOff>888904</xdr:colOff>
      <xdr:row>0</xdr:row>
      <xdr:rowOff>182475</xdr:rowOff>
    </xdr:from>
    <xdr:to>
      <xdr:col>11</xdr:col>
      <xdr:colOff>1070262</xdr:colOff>
      <xdr:row>2</xdr:row>
      <xdr:rowOff>9877</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235685" y="182475"/>
          <a:ext cx="1741077" cy="744183"/>
        </a:xfrm>
        <a:prstGeom prst="rect">
          <a:avLst/>
        </a:prstGeom>
      </xdr:spPr>
    </xdr:pic>
    <xdr:clientData/>
  </xdr:twoCellAnchor>
  <xdr:twoCellAnchor editAs="oneCell">
    <xdr:from>
      <xdr:col>1</xdr:col>
      <xdr:colOff>107156</xdr:colOff>
      <xdr:row>1</xdr:row>
      <xdr:rowOff>23812</xdr:rowOff>
    </xdr:from>
    <xdr:to>
      <xdr:col>2</xdr:col>
      <xdr:colOff>2460390</xdr:colOff>
      <xdr:row>1</xdr:row>
      <xdr:rowOff>595312</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559594" y="226218"/>
          <a:ext cx="3115234" cy="5715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30"/>
  <sheetViews>
    <sheetView zoomScaleNormal="100" workbookViewId="0">
      <selection activeCell="Q2" sqref="Q2"/>
    </sheetView>
  </sheetViews>
  <sheetFormatPr baseColWidth="10" defaultRowHeight="15.75"/>
  <cols>
    <col min="1" max="1" width="7.28515625" style="229" customWidth="1"/>
    <col min="2" max="2" width="10.85546875" style="228" customWidth="1"/>
    <col min="3" max="3" width="2.28515625" style="228" customWidth="1"/>
    <col min="4" max="5" width="6.28515625" style="228" customWidth="1"/>
    <col min="6" max="13" width="6.28515625" style="5" customWidth="1"/>
    <col min="14" max="14" width="6.28515625" style="224" customWidth="1"/>
  </cols>
  <sheetData>
    <row r="1" spans="1:17" ht="15">
      <c r="A1" s="220"/>
      <c r="B1" s="221"/>
      <c r="C1" s="221"/>
      <c r="D1" s="221"/>
      <c r="E1" s="221"/>
      <c r="F1" s="221"/>
      <c r="G1" s="221"/>
      <c r="H1" s="221"/>
      <c r="I1" s="221"/>
      <c r="J1" s="221"/>
      <c r="K1" s="221"/>
      <c r="L1" s="221"/>
      <c r="M1" s="221"/>
      <c r="N1" s="222"/>
    </row>
    <row r="2" spans="1:17" ht="15">
      <c r="A2" s="223"/>
      <c r="B2" s="5"/>
      <c r="C2" s="5"/>
      <c r="D2" s="5"/>
      <c r="E2" s="5"/>
    </row>
    <row r="3" spans="1:17" ht="15">
      <c r="A3" s="223"/>
      <c r="B3" s="5"/>
      <c r="C3" s="5"/>
      <c r="D3" s="5"/>
      <c r="E3" s="5"/>
    </row>
    <row r="4" spans="1:17" ht="15">
      <c r="A4" s="223"/>
      <c r="B4" s="5"/>
      <c r="C4" s="5"/>
      <c r="D4" s="5"/>
      <c r="E4" s="5"/>
    </row>
    <row r="5" spans="1:17" ht="15">
      <c r="A5" s="223"/>
      <c r="B5" s="5"/>
      <c r="C5" s="5"/>
      <c r="D5" s="5"/>
      <c r="E5" s="5"/>
    </row>
    <row r="6" spans="1:17" ht="15">
      <c r="A6" s="223"/>
      <c r="B6" s="5"/>
      <c r="C6" s="5"/>
      <c r="D6" s="5"/>
      <c r="E6" s="5"/>
    </row>
    <row r="7" spans="1:17" ht="15">
      <c r="A7" s="223"/>
      <c r="B7" s="5"/>
      <c r="C7" s="5"/>
      <c r="D7" s="5"/>
      <c r="E7" s="5"/>
    </row>
    <row r="8" spans="1:17" ht="23.25">
      <c r="A8" s="712" t="s">
        <v>110</v>
      </c>
      <c r="B8" s="712"/>
      <c r="C8" s="712"/>
      <c r="D8" s="712"/>
      <c r="E8" s="712"/>
      <c r="F8" s="712"/>
      <c r="G8" s="712"/>
      <c r="H8" s="712"/>
      <c r="I8" s="712"/>
      <c r="J8" s="712"/>
      <c r="K8" s="712"/>
      <c r="L8" s="712"/>
      <c r="M8" s="712"/>
      <c r="N8" s="712"/>
    </row>
    <row r="9" spans="1:17" ht="15">
      <c r="A9" s="223"/>
      <c r="B9" s="5"/>
      <c r="C9" s="5"/>
      <c r="D9" s="5"/>
      <c r="E9" s="5"/>
    </row>
    <row r="10" spans="1:17" ht="15">
      <c r="A10" s="710" t="s">
        <v>111</v>
      </c>
      <c r="B10" s="711"/>
      <c r="C10" s="711"/>
      <c r="D10" s="5" t="s">
        <v>196</v>
      </c>
      <c r="E10" s="5"/>
    </row>
    <row r="11" spans="1:17" ht="15">
      <c r="A11" s="710" t="s">
        <v>112</v>
      </c>
      <c r="B11" s="711"/>
      <c r="C11" s="711"/>
      <c r="D11" s="5" t="s">
        <v>118</v>
      </c>
      <c r="E11" s="5"/>
    </row>
    <row r="12" spans="1:17" ht="15">
      <c r="A12" s="710" t="s">
        <v>113</v>
      </c>
      <c r="B12" s="711"/>
      <c r="C12" s="711"/>
      <c r="D12" s="5" t="s">
        <v>102</v>
      </c>
      <c r="E12" s="5"/>
    </row>
    <row r="13" spans="1:17" ht="15">
      <c r="A13" s="710" t="s">
        <v>114</v>
      </c>
      <c r="B13" s="711"/>
      <c r="C13" s="711"/>
      <c r="D13" s="5" t="s">
        <v>450</v>
      </c>
      <c r="E13" s="5"/>
    </row>
    <row r="14" spans="1:17">
      <c r="A14" s="225"/>
      <c r="B14" s="226"/>
      <c r="C14" s="226"/>
      <c r="D14" s="5"/>
      <c r="E14" s="5"/>
      <c r="Q14" s="339"/>
    </row>
    <row r="15" spans="1:17" ht="15">
      <c r="A15" s="710" t="s">
        <v>115</v>
      </c>
      <c r="B15" s="711"/>
      <c r="C15" s="711"/>
      <c r="D15" s="5"/>
      <c r="E15" s="5"/>
    </row>
    <row r="16" spans="1:17">
      <c r="A16" s="714">
        <v>0</v>
      </c>
      <c r="B16" s="714"/>
      <c r="C16" s="714"/>
      <c r="D16" s="339" t="s">
        <v>116</v>
      </c>
      <c r="E16" s="227"/>
      <c r="F16" s="12"/>
      <c r="G16" s="12"/>
      <c r="H16" s="12"/>
      <c r="I16" s="12"/>
    </row>
    <row r="17" spans="1:9">
      <c r="A17" s="714">
        <v>1</v>
      </c>
      <c r="B17" s="714"/>
      <c r="C17" s="714"/>
      <c r="D17" s="339" t="s">
        <v>199</v>
      </c>
      <c r="E17" s="227"/>
      <c r="F17" s="12"/>
      <c r="G17" s="12"/>
      <c r="H17" s="12"/>
      <c r="I17" s="12"/>
    </row>
    <row r="18" spans="1:9">
      <c r="A18" s="714">
        <v>2</v>
      </c>
      <c r="B18" s="714"/>
      <c r="C18" s="714"/>
      <c r="D18" s="339" t="s">
        <v>117</v>
      </c>
      <c r="E18" s="227"/>
      <c r="F18" s="12"/>
      <c r="G18" s="12"/>
      <c r="H18" s="12"/>
      <c r="I18" s="12"/>
    </row>
    <row r="19" spans="1:9">
      <c r="A19" s="714">
        <v>3</v>
      </c>
      <c r="B19" s="714"/>
      <c r="C19" s="714"/>
      <c r="D19" s="339" t="s">
        <v>200</v>
      </c>
      <c r="E19" s="227"/>
      <c r="F19" s="12"/>
      <c r="G19" s="12"/>
      <c r="H19" s="12"/>
      <c r="I19" s="12"/>
    </row>
    <row r="20" spans="1:9">
      <c r="A20" s="714">
        <v>4</v>
      </c>
      <c r="B20" s="714"/>
      <c r="C20" s="714"/>
      <c r="D20" s="339" t="s">
        <v>201</v>
      </c>
      <c r="E20" s="227"/>
      <c r="F20" s="12"/>
      <c r="G20" s="12"/>
      <c r="H20" s="12"/>
      <c r="I20" s="12"/>
    </row>
    <row r="21" spans="1:9">
      <c r="A21" s="714">
        <v>5</v>
      </c>
      <c r="B21" s="714"/>
      <c r="C21" s="714"/>
      <c r="D21" s="339" t="s">
        <v>202</v>
      </c>
    </row>
    <row r="22" spans="1:9">
      <c r="A22" s="714">
        <v>7</v>
      </c>
      <c r="B22" s="714"/>
      <c r="C22" s="714"/>
      <c r="D22" s="339" t="s">
        <v>203</v>
      </c>
      <c r="E22" s="227"/>
      <c r="F22" s="12"/>
      <c r="G22" s="12"/>
      <c r="H22" s="12"/>
      <c r="I22" s="12"/>
    </row>
    <row r="23" spans="1:9">
      <c r="A23" s="714">
        <v>8</v>
      </c>
      <c r="B23" s="714"/>
      <c r="C23" s="714"/>
      <c r="D23" s="339" t="s">
        <v>204</v>
      </c>
    </row>
    <row r="24" spans="1:9">
      <c r="A24" s="338"/>
      <c r="B24" s="338"/>
      <c r="C24" s="338"/>
      <c r="D24" s="339"/>
    </row>
    <row r="25" spans="1:9" ht="15">
      <c r="A25" s="713">
        <v>8.1</v>
      </c>
      <c r="B25" s="713"/>
      <c r="C25" s="340"/>
      <c r="D25" s="341" t="s">
        <v>205</v>
      </c>
      <c r="E25" s="491"/>
      <c r="F25" s="12"/>
      <c r="G25" s="12"/>
      <c r="H25" s="12"/>
      <c r="I25" s="12"/>
    </row>
    <row r="26" spans="1:9">
      <c r="A26" s="338"/>
      <c r="B26" s="340">
        <v>8.1999999999999993</v>
      </c>
      <c r="C26" s="340"/>
      <c r="D26" s="492" t="s">
        <v>206</v>
      </c>
      <c r="F26" s="493"/>
      <c r="G26" s="12"/>
      <c r="H26" s="12"/>
      <c r="I26" s="12"/>
    </row>
    <row r="27" spans="1:9">
      <c r="A27" s="713">
        <v>8.3000000000000007</v>
      </c>
      <c r="B27" s="713"/>
      <c r="C27" s="340"/>
      <c r="D27" s="341" t="s">
        <v>207</v>
      </c>
    </row>
    <row r="28" spans="1:9">
      <c r="A28" s="713">
        <v>8.4</v>
      </c>
      <c r="B28" s="713"/>
      <c r="C28" s="340"/>
      <c r="D28" s="341" t="s">
        <v>208</v>
      </c>
    </row>
    <row r="29" spans="1:9">
      <c r="A29" s="713">
        <v>8.5</v>
      </c>
      <c r="B29" s="713"/>
      <c r="D29" s="341" t="s">
        <v>291</v>
      </c>
    </row>
    <row r="30" spans="1:9">
      <c r="A30" s="713">
        <v>8.6</v>
      </c>
      <c r="B30" s="713"/>
      <c r="D30" s="341" t="s">
        <v>445</v>
      </c>
    </row>
  </sheetData>
  <mergeCells count="19">
    <mergeCell ref="A30:B30"/>
    <mergeCell ref="A22:C22"/>
    <mergeCell ref="A16:C16"/>
    <mergeCell ref="A17:C17"/>
    <mergeCell ref="A18:C18"/>
    <mergeCell ref="A19:C19"/>
    <mergeCell ref="A20:C20"/>
    <mergeCell ref="A21:C21"/>
    <mergeCell ref="A23:C23"/>
    <mergeCell ref="A25:B25"/>
    <mergeCell ref="A27:B27"/>
    <mergeCell ref="A28:B28"/>
    <mergeCell ref="A29:B29"/>
    <mergeCell ref="A15:C15"/>
    <mergeCell ref="A8:N8"/>
    <mergeCell ref="A10:C10"/>
    <mergeCell ref="A11:C11"/>
    <mergeCell ref="A12:C12"/>
    <mergeCell ref="A13:C13"/>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 ref="D30" location="'SALDO CTA DE AHO'!A1" display="Saldo Cuenta de Ahorros" xr:uid="{AF228083-CB6C-4164-A8EF-A30612AF5DD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workbookViewId="0">
      <selection activeCell="B5" sqref="B5"/>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4" width="22.85546875" hidden="1" customWidth="1"/>
    <col min="15" max="15" width="0" hidden="1" customWidth="1"/>
    <col min="16" max="16" width="11.42578125" hidden="1" customWidth="1"/>
    <col min="17" max="17" width="34.5703125" hidden="1" customWidth="1"/>
    <col min="18" max="19" width="11.42578125" hidden="1" customWidth="1"/>
    <col min="20" max="20" width="15.28515625" hidden="1" customWidth="1"/>
    <col min="21" max="22" width="11.42578125" hidden="1"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721" t="s">
        <v>101</v>
      </c>
      <c r="C2" s="721"/>
      <c r="D2" s="721"/>
      <c r="E2" s="721"/>
      <c r="F2" s="721"/>
      <c r="G2" s="721"/>
      <c r="H2" s="721"/>
      <c r="I2" s="721"/>
      <c r="J2" s="721"/>
      <c r="K2" s="721"/>
      <c r="L2" s="721"/>
      <c r="M2" s="721"/>
      <c r="N2" s="721"/>
      <c r="O2" s="721"/>
      <c r="P2" s="721"/>
      <c r="Q2" s="721"/>
      <c r="R2" s="721"/>
      <c r="S2" s="721"/>
      <c r="T2" s="721"/>
      <c r="U2" s="721"/>
      <c r="V2" s="721"/>
      <c r="W2" s="721"/>
      <c r="X2" s="721"/>
      <c r="Y2" s="721"/>
      <c r="Z2" s="721"/>
    </row>
    <row r="3" spans="1:30" s="49" customFormat="1" ht="56.25" customHeight="1">
      <c r="B3" s="723" t="s">
        <v>0</v>
      </c>
      <c r="C3" s="723" t="s">
        <v>1</v>
      </c>
      <c r="D3" s="715" t="s">
        <v>2</v>
      </c>
      <c r="E3" s="723" t="s">
        <v>3</v>
      </c>
      <c r="F3" s="723" t="s">
        <v>4</v>
      </c>
      <c r="G3" s="723" t="s">
        <v>5</v>
      </c>
      <c r="H3" s="723" t="s">
        <v>6</v>
      </c>
      <c r="I3" s="725" t="s">
        <v>7</v>
      </c>
      <c r="J3" s="723" t="s">
        <v>8</v>
      </c>
      <c r="K3" s="727" t="s">
        <v>9</v>
      </c>
      <c r="L3" s="728"/>
      <c r="M3" s="715" t="s">
        <v>10</v>
      </c>
      <c r="N3" s="716"/>
      <c r="O3" s="717"/>
      <c r="P3" s="715" t="s">
        <v>11</v>
      </c>
      <c r="Q3" s="716"/>
      <c r="R3" s="717"/>
      <c r="S3" s="715" t="s">
        <v>12</v>
      </c>
      <c r="T3" s="716"/>
      <c r="U3" s="716"/>
      <c r="V3" s="717"/>
      <c r="W3" s="722" t="s">
        <v>13</v>
      </c>
      <c r="X3" s="722"/>
      <c r="Y3" s="722"/>
      <c r="Z3" s="722"/>
      <c r="AA3" s="725" t="s">
        <v>14</v>
      </c>
      <c r="AB3" s="723" t="s">
        <v>15</v>
      </c>
      <c r="AC3" s="723" t="s">
        <v>138</v>
      </c>
      <c r="AD3" s="723" t="s">
        <v>16</v>
      </c>
    </row>
    <row r="4" spans="1:30" s="49" customFormat="1" ht="19.5" thickBot="1">
      <c r="B4" s="724"/>
      <c r="C4" s="724"/>
      <c r="D4" s="718"/>
      <c r="E4" s="724"/>
      <c r="F4" s="724"/>
      <c r="G4" s="724"/>
      <c r="H4" s="724"/>
      <c r="I4" s="726"/>
      <c r="J4" s="724"/>
      <c r="K4" s="381" t="s">
        <v>209</v>
      </c>
      <c r="L4" s="582" t="s">
        <v>210</v>
      </c>
      <c r="M4" s="718"/>
      <c r="N4" s="719"/>
      <c r="O4" s="720"/>
      <c r="P4" s="718"/>
      <c r="Q4" s="719"/>
      <c r="R4" s="720"/>
      <c r="S4" s="718"/>
      <c r="T4" s="719"/>
      <c r="U4" s="719"/>
      <c r="V4" s="720"/>
      <c r="W4" s="380"/>
      <c r="X4" s="380"/>
      <c r="Y4" s="380"/>
      <c r="Z4" s="380"/>
      <c r="AA4" s="726"/>
      <c r="AB4" s="724"/>
      <c r="AC4" s="724"/>
      <c r="AD4" s="724"/>
    </row>
    <row r="5" spans="1:30" ht="165.75" thickBot="1">
      <c r="A5" s="50"/>
      <c r="B5" s="342" t="s">
        <v>195</v>
      </c>
      <c r="C5" s="343" t="s">
        <v>96</v>
      </c>
      <c r="D5" s="344" t="s">
        <v>97</v>
      </c>
      <c r="E5" s="344" t="s">
        <v>98</v>
      </c>
      <c r="F5" s="344" t="s">
        <v>17</v>
      </c>
      <c r="G5" s="344" t="s">
        <v>211</v>
      </c>
      <c r="H5" s="345">
        <v>44924</v>
      </c>
      <c r="I5" s="346">
        <f>1378334139+20033300326</f>
        <v>21411634465</v>
      </c>
      <c r="J5" s="345" t="s">
        <v>99</v>
      </c>
      <c r="K5" s="347" t="s">
        <v>100</v>
      </c>
      <c r="L5" s="583">
        <v>44942</v>
      </c>
      <c r="M5" s="585"/>
      <c r="N5" s="586"/>
      <c r="O5" s="587"/>
      <c r="P5" s="588"/>
      <c r="Q5" s="586"/>
      <c r="R5" s="589"/>
      <c r="S5" s="590"/>
      <c r="T5" s="586"/>
      <c r="U5" s="591"/>
      <c r="V5" s="589"/>
      <c r="W5" s="584" t="s">
        <v>18</v>
      </c>
      <c r="X5" s="52" t="s">
        <v>18</v>
      </c>
      <c r="Y5" s="51">
        <v>0</v>
      </c>
      <c r="Z5" s="592" t="s">
        <v>18</v>
      </c>
      <c r="AA5" s="593">
        <v>0</v>
      </c>
      <c r="AB5" s="594">
        <f>+I5+AA5</f>
        <v>21411634465</v>
      </c>
      <c r="AC5" s="594"/>
      <c r="AD5" s="595" t="s">
        <v>18</v>
      </c>
    </row>
  </sheetData>
  <mergeCells count="19">
    <mergeCell ref="AA3:AA4"/>
    <mergeCell ref="AB3:AB4"/>
    <mergeCell ref="AC3:AC4"/>
    <mergeCell ref="AD3:AD4"/>
    <mergeCell ref="P3:R4"/>
    <mergeCell ref="M3:O4"/>
    <mergeCell ref="S3:V4"/>
    <mergeCell ref="B2:Z2"/>
    <mergeCell ref="W3:Z3"/>
    <mergeCell ref="B3:B4"/>
    <mergeCell ref="C3:C4"/>
    <mergeCell ref="D3:D4"/>
    <mergeCell ref="E3:E4"/>
    <mergeCell ref="F3:F4"/>
    <mergeCell ref="G3:G4"/>
    <mergeCell ref="H3:H4"/>
    <mergeCell ref="I3:I4"/>
    <mergeCell ref="J3:J4"/>
    <mergeCell ref="K3:L3"/>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topLeftCell="E11" zoomScale="85" zoomScaleNormal="85" workbookViewId="0">
      <selection activeCell="I15" sqref="I15"/>
    </sheetView>
  </sheetViews>
  <sheetFormatPr baseColWidth="10" defaultColWidth="14.5703125" defaultRowHeight="15"/>
  <cols>
    <col min="1" max="1" width="19.140625" customWidth="1"/>
    <col min="2" max="2" width="25.28515625" customWidth="1"/>
    <col min="3" max="3" width="24" bestFit="1" customWidth="1"/>
    <col min="4" max="4" width="22.85546875" customWidth="1"/>
    <col min="5" max="5" width="22" bestFit="1" customWidth="1"/>
    <col min="6" max="6" width="19.42578125" bestFit="1" customWidth="1"/>
    <col min="7" max="7" width="27.42578125" bestFit="1" customWidth="1"/>
    <col min="8" max="8" width="25.7109375" bestFit="1" customWidth="1"/>
    <col min="9" max="9" width="29" customWidth="1"/>
    <col min="10" max="10" width="26"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729"/>
      <c r="H3" s="729"/>
      <c r="I3" s="729"/>
      <c r="J3" s="729"/>
    </row>
    <row r="4" spans="1:19" ht="21">
      <c r="F4" s="729" t="s">
        <v>102</v>
      </c>
      <c r="G4" s="729"/>
      <c r="H4" s="729"/>
      <c r="I4" s="729"/>
      <c r="J4" s="729"/>
      <c r="K4" s="729"/>
      <c r="L4" s="53"/>
    </row>
    <row r="5" spans="1:19" ht="21">
      <c r="G5" s="730" t="s">
        <v>53</v>
      </c>
      <c r="H5" s="730"/>
      <c r="I5" s="730"/>
      <c r="J5" s="730"/>
      <c r="L5" s="53"/>
    </row>
    <row r="6" spans="1:19" ht="21">
      <c r="F6" s="734" t="s">
        <v>212</v>
      </c>
      <c r="G6" s="734"/>
      <c r="H6" s="734"/>
      <c r="I6" s="734"/>
      <c r="J6" s="734"/>
      <c r="K6" s="734"/>
      <c r="L6" s="53"/>
    </row>
    <row r="7" spans="1:19" ht="21">
      <c r="G7" s="731">
        <v>45412</v>
      </c>
      <c r="H7" s="732"/>
      <c r="I7" s="732"/>
      <c r="J7" s="732"/>
    </row>
    <row r="8" spans="1:19" s="58" customFormat="1" ht="31.5">
      <c r="B8" s="62" t="s">
        <v>54</v>
      </c>
      <c r="C8" s="733" t="s">
        <v>197</v>
      </c>
      <c r="D8" s="733"/>
      <c r="E8" s="733"/>
      <c r="F8" s="733"/>
      <c r="G8" s="54"/>
      <c r="H8" s="54"/>
      <c r="I8" s="55"/>
      <c r="J8" s="55"/>
      <c r="K8" s="54"/>
      <c r="L8" s="57"/>
      <c r="M8" s="57"/>
      <c r="N8" s="57"/>
      <c r="O8" s="355"/>
    </row>
    <row r="9" spans="1:19" s="58" customFormat="1" ht="15.75">
      <c r="C9" s="59"/>
      <c r="D9" s="59"/>
      <c r="E9" s="59"/>
      <c r="F9" s="59"/>
      <c r="G9" s="60"/>
      <c r="H9" s="60"/>
      <c r="I9" s="60"/>
      <c r="J9" s="60"/>
      <c r="K9" s="61"/>
      <c r="L9" s="61"/>
      <c r="M9" s="61"/>
      <c r="N9" s="61"/>
      <c r="O9" s="80"/>
    </row>
    <row r="10" spans="1:19" s="58" customFormat="1" ht="15.75">
      <c r="B10" s="740" t="s">
        <v>55</v>
      </c>
      <c r="C10" s="740"/>
      <c r="D10" s="201">
        <v>45412</v>
      </c>
      <c r="E10" s="741"/>
      <c r="F10" s="741"/>
      <c r="G10" s="741"/>
      <c r="H10" s="56"/>
      <c r="J10" s="741"/>
      <c r="K10" s="741"/>
      <c r="L10" s="54"/>
      <c r="M10" s="54"/>
      <c r="N10" s="54"/>
      <c r="O10" s="54"/>
    </row>
    <row r="11" spans="1:19" s="58" customFormat="1" ht="15.75">
      <c r="C11" s="56"/>
      <c r="D11" s="62"/>
      <c r="E11" s="62"/>
      <c r="F11" s="62"/>
      <c r="G11" s="63"/>
      <c r="H11" s="63"/>
      <c r="I11" s="63"/>
      <c r="J11" s="63"/>
      <c r="K11" s="61"/>
      <c r="L11" s="61"/>
      <c r="M11" s="61"/>
      <c r="N11" s="61"/>
      <c r="O11" s="80"/>
    </row>
    <row r="12" spans="1:19" s="58" customFormat="1" ht="15.75" thickBot="1">
      <c r="B12" s="64"/>
      <c r="C12" s="64"/>
      <c r="D12" s="64"/>
      <c r="E12" s="64"/>
      <c r="F12" s="64"/>
      <c r="G12" s="64"/>
      <c r="H12" s="64"/>
      <c r="I12" s="64"/>
      <c r="O12" s="63"/>
    </row>
    <row r="13" spans="1:19" s="375" customFormat="1" ht="38.25" customHeight="1" thickBot="1">
      <c r="A13" s="735" t="s">
        <v>213</v>
      </c>
      <c r="B13" s="737" t="s">
        <v>214</v>
      </c>
      <c r="C13" s="738"/>
      <c r="D13" s="739"/>
      <c r="E13" s="738" t="s">
        <v>215</v>
      </c>
      <c r="F13" s="738"/>
      <c r="G13" s="739"/>
      <c r="H13" s="737" t="s">
        <v>216</v>
      </c>
      <c r="I13" s="739"/>
      <c r="J13" s="737" t="s">
        <v>217</v>
      </c>
      <c r="K13" s="738"/>
      <c r="L13" s="738"/>
      <c r="M13" s="739"/>
      <c r="N13" s="735" t="s">
        <v>230</v>
      </c>
      <c r="O13" s="360"/>
      <c r="R13" s="376"/>
      <c r="S13" s="376"/>
    </row>
    <row r="14" spans="1:19" s="57" customFormat="1" ht="74.25" customHeight="1" thickBot="1">
      <c r="A14" s="736"/>
      <c r="B14" s="349" t="s">
        <v>218</v>
      </c>
      <c r="C14" s="349" t="s">
        <v>219</v>
      </c>
      <c r="D14" s="349" t="s">
        <v>220</v>
      </c>
      <c r="E14" s="350" t="s">
        <v>221</v>
      </c>
      <c r="F14" s="349" t="s">
        <v>222</v>
      </c>
      <c r="G14" s="349" t="s">
        <v>223</v>
      </c>
      <c r="H14" s="353" t="s">
        <v>224</v>
      </c>
      <c r="I14" s="353" t="s">
        <v>225</v>
      </c>
      <c r="J14" s="350" t="s">
        <v>226</v>
      </c>
      <c r="K14" s="349" t="s">
        <v>227</v>
      </c>
      <c r="L14" s="349" t="s">
        <v>228</v>
      </c>
      <c r="M14" s="349" t="s">
        <v>229</v>
      </c>
      <c r="N14" s="736"/>
      <c r="O14" s="354"/>
    </row>
    <row r="15" spans="1:19" s="626" customFormat="1" ht="54.75" customHeight="1" thickBot="1">
      <c r="A15" s="348" t="s">
        <v>195</v>
      </c>
      <c r="B15" s="621">
        <v>21176106486</v>
      </c>
      <c r="C15" s="622">
        <v>0</v>
      </c>
      <c r="D15" s="351">
        <f>+$B$15+$C$15</f>
        <v>21176106486</v>
      </c>
      <c r="E15" s="622">
        <v>601858806</v>
      </c>
      <c r="F15" s="622">
        <f>+'SALDO CTA DE AHO'!D120+'SALDO CTA DE AHO'!D122</f>
        <v>182396573.74000001</v>
      </c>
      <c r="G15" s="352">
        <f>+$E$15+$F$15</f>
        <v>784255379.74000001</v>
      </c>
      <c r="H15" s="625">
        <v>0</v>
      </c>
      <c r="I15" s="294">
        <f>+'SALDO CTA DE AHO'!D26+'SALDO CTA DE AHO'!D27+'SALDO CTA DE AHO'!D28+'SALDO CTA DE AHO'!D29+'SALDO CTA DE AHO'!D32+'SALDO CTA DE AHO'!D39+'SALDO CTA DE AHO'!D42+'SALDO CTA DE AHO'!D49+'SALDO CTA DE AHO'!D56-'SALDO CTA DE AHO'!E57-'SALDO CTA DE AHO'!E58-'SALDO CTA DE AHO'!E59-'SALDO CTA DE AHO'!E66+'SALDO CTA DE AHO'!D73+'SALDO CTA DE AHO'!D75+'SALDO CTA DE AHO'!D82+'SALDO CTA DE AHO'!D89+'SALDO CTA DE AHO'!D91+'SALDO CTA DE AHO'!D98+'SALDO CTA DE AHO'!D105+'SALDO CTA DE AHO'!D112+'SALDO CTA DE AHO'!D114+'SALDO CTA DE AHO'!D121+'SALDO CTA DE AHO'!D123+'SALDO CTA DE AHO'!D125</f>
        <v>13487513.059999999</v>
      </c>
      <c r="J15" s="622">
        <f>+'RENDIMIENTOS FINANCIEROS'!G11+'RENDIMIENTOS FINANCIEROS'!G12+'RENDIMIENTOS FINANCIEROS'!G13+'RENDIMIENTOS FINANCIEROS'!G14+'RENDIMIENTOS FINANCIEROS'!G15+'RENDIMIENTOS FINANCIEROS'!G16+'RENDIMIENTOS FINANCIEROS'!G17+'RENDIMIENTOS FINANCIEROS'!G18+'RENDIMIENTOS FINANCIEROS'!G19+'RENDIMIENTOS FINANCIEROS'!G20+'RENDIMIENTOS FINANCIEROS'!G21+'RENDIMIENTOS FINANCIEROS'!G22+'RENDIMIENTOS FINANCIEROS'!G23</f>
        <v>2587587192.090004</v>
      </c>
      <c r="K15" s="622">
        <f>+'RENDIMIENTOS FINANCIEROS'!G24</f>
        <v>180623970.05000001</v>
      </c>
      <c r="L15" s="622">
        <f>+'RENDIMIENTOS FINANCIEROS'!H13+'RENDIMIENTOS FINANCIEROS'!H14+'RENDIMIENTOS FINANCIEROS'!H15+'RENDIMIENTOS FINANCIEROS'!H16+'RENDIMIENTOS FINANCIEROS'!H17+'RENDIMIENTOS FINANCIEROS'!H18+'RENDIMIENTOS FINANCIEROS'!H19+'RENDIMIENTOS FINANCIEROS'!H20+'RENDIMIENTOS FINANCIEROS'!H21+'RENDIMIENTOS FINANCIEROS'!H22+'RENDIMIENTOS FINANCIEROS'!H23+'RENDIMIENTOS FINANCIEROS'!H24</f>
        <v>2587587191.0000033</v>
      </c>
      <c r="M15" s="622">
        <f>+J15+K15-L15</f>
        <v>180623971.14000082</v>
      </c>
      <c r="N15" s="622">
        <f>+$D$15-$G$15+$H$15-$I$15+$M$15</f>
        <v>20558987564.339996</v>
      </c>
      <c r="O15" s="623"/>
      <c r="Q15" s="624"/>
    </row>
    <row r="16" spans="1:19" s="58" customFormat="1" ht="15.75">
      <c r="B16" s="77"/>
      <c r="C16" s="66"/>
      <c r="D16" s="66"/>
      <c r="E16" s="67"/>
      <c r="F16" s="68"/>
      <c r="G16" s="69"/>
      <c r="H16" s="69"/>
      <c r="I16" s="68"/>
      <c r="J16" s="68" t="s">
        <v>56</v>
      </c>
      <c r="M16" s="70"/>
      <c r="N16" s="70"/>
      <c r="O16" s="356"/>
      <c r="Q16" s="65"/>
      <c r="R16" s="65"/>
      <c r="S16" s="65"/>
    </row>
    <row r="17" spans="2:19" s="58" customFormat="1" ht="16.5" thickBot="1">
      <c r="B17" s="73"/>
      <c r="C17" s="66"/>
      <c r="D17" s="72"/>
      <c r="E17" s="67" t="s">
        <v>56</v>
      </c>
      <c r="F17" s="73"/>
      <c r="G17" s="69"/>
      <c r="H17" s="69"/>
      <c r="I17" s="68"/>
      <c r="J17" s="74"/>
      <c r="K17" s="58" t="s">
        <v>56</v>
      </c>
      <c r="L17" s="68"/>
      <c r="M17" s="75"/>
      <c r="N17" s="75"/>
      <c r="O17" s="357"/>
      <c r="Q17" s="65"/>
      <c r="R17" s="65"/>
      <c r="S17" s="65"/>
    </row>
    <row r="18" spans="2:19" s="58" customFormat="1" ht="33.75" customHeight="1" thickBot="1">
      <c r="C18" s="66"/>
      <c r="D18" s="66"/>
      <c r="E18" s="702"/>
      <c r="F18" s="702"/>
      <c r="G18" s="703"/>
      <c r="H18" s="69"/>
      <c r="I18" s="619"/>
      <c r="J18" s="76"/>
      <c r="K18" s="77" t="s">
        <v>56</v>
      </c>
      <c r="L18" s="754" t="s">
        <v>57</v>
      </c>
      <c r="M18" s="755"/>
      <c r="N18" s="78">
        <f>+'SALDO CTA DE AHO'!F127</f>
        <v>20558987564.339993</v>
      </c>
      <c r="P18" s="358"/>
      <c r="Q18" s="65"/>
      <c r="R18" s="65"/>
      <c r="S18" s="65"/>
    </row>
    <row r="19" spans="2:19" s="58" customFormat="1" ht="16.5" thickBot="1">
      <c r="C19" s="66"/>
      <c r="D19" s="66"/>
      <c r="E19" s="67"/>
      <c r="F19" s="66"/>
      <c r="G19" s="69"/>
      <c r="H19" s="69"/>
      <c r="I19" s="79"/>
      <c r="J19" s="76"/>
      <c r="L19" s="70"/>
      <c r="M19" s="70"/>
      <c r="N19" s="71"/>
      <c r="Q19" s="65"/>
      <c r="R19" s="65"/>
      <c r="S19" s="65"/>
    </row>
    <row r="20" spans="2:19" s="58" customFormat="1" ht="33" customHeight="1" thickBot="1">
      <c r="C20" s="66"/>
      <c r="D20" s="66"/>
      <c r="I20" s="633"/>
      <c r="J20" s="76"/>
      <c r="K20" s="80"/>
      <c r="L20" s="754" t="s">
        <v>58</v>
      </c>
      <c r="M20" s="755"/>
      <c r="N20" s="81">
        <f>+N15-N18</f>
        <v>0</v>
      </c>
      <c r="P20" s="359"/>
      <c r="S20" s="82"/>
    </row>
    <row r="21" spans="2:19" s="58" customFormat="1" ht="15.75">
      <c r="C21" s="66"/>
      <c r="D21" s="66"/>
      <c r="E21" s="66"/>
      <c r="F21" s="66"/>
      <c r="G21" s="66"/>
      <c r="H21" s="66"/>
      <c r="I21" s="66"/>
      <c r="J21" s="76"/>
      <c r="K21" s="80"/>
      <c r="L21" s="80"/>
      <c r="M21" s="70"/>
      <c r="N21" s="70"/>
      <c r="O21" s="80"/>
    </row>
    <row r="22" spans="2:19">
      <c r="F22" s="174"/>
      <c r="G22" s="174"/>
      <c r="H22" s="174"/>
      <c r="I22" s="174"/>
      <c r="J22" s="174"/>
      <c r="K22" s="174"/>
      <c r="L22" s="174"/>
      <c r="M22" s="174"/>
      <c r="N22" s="174"/>
      <c r="O22" s="174"/>
    </row>
    <row r="23" spans="2:19">
      <c r="G23" s="97"/>
      <c r="J23" s="33"/>
      <c r="K23" s="33"/>
      <c r="L23" s="33"/>
      <c r="M23" s="33"/>
      <c r="N23" s="174"/>
    </row>
    <row r="24" spans="2:19" ht="15.75" thickBot="1">
      <c r="N24" s="35"/>
    </row>
    <row r="25" spans="2:19" ht="16.5" customHeight="1" thickBot="1">
      <c r="E25" s="377" t="s">
        <v>231</v>
      </c>
      <c r="F25" s="742" t="s">
        <v>232</v>
      </c>
      <c r="G25" s="742"/>
      <c r="H25" s="742"/>
      <c r="I25" s="743" t="s">
        <v>233</v>
      </c>
    </row>
    <row r="26" spans="2:19" ht="15" customHeight="1">
      <c r="E26" s="361">
        <f>+'SALDO CTA DE AHO'!F127</f>
        <v>20558987564.339993</v>
      </c>
      <c r="F26" s="746" t="s">
        <v>234</v>
      </c>
      <c r="G26" s="747"/>
      <c r="H26" s="747"/>
      <c r="I26" s="744"/>
    </row>
    <row r="27" spans="2:19" ht="15" customHeight="1">
      <c r="E27" s="362">
        <f>+'RENDIMIENTOS FINANCIEROS'!G24</f>
        <v>180623970.05000001</v>
      </c>
      <c r="F27" s="748" t="s">
        <v>235</v>
      </c>
      <c r="G27" s="749"/>
      <c r="H27" s="749"/>
      <c r="I27" s="744"/>
      <c r="J27" s="33"/>
      <c r="K27" s="33"/>
      <c r="L27" s="33"/>
      <c r="M27" s="33"/>
    </row>
    <row r="28" spans="2:19" ht="15" customHeight="1">
      <c r="E28" s="362">
        <v>0</v>
      </c>
      <c r="F28" s="748" t="s">
        <v>236</v>
      </c>
      <c r="G28" s="749"/>
      <c r="H28" s="749"/>
      <c r="I28" s="744"/>
    </row>
    <row r="29" spans="2:19" ht="15" customHeight="1">
      <c r="E29" s="362">
        <f>+'CONTROL RETENCIONES'!H13+'CONTROL RETENCIONES'!I13+'CONTROL RETENCIONES'!J13</f>
        <v>25955353.620000001</v>
      </c>
      <c r="F29" s="748" t="s">
        <v>237</v>
      </c>
      <c r="G29" s="749"/>
      <c r="H29" s="749"/>
      <c r="I29" s="744"/>
    </row>
    <row r="30" spans="2:19" ht="15" customHeight="1">
      <c r="E30" s="362">
        <v>0</v>
      </c>
      <c r="F30" s="748" t="s">
        <v>238</v>
      </c>
      <c r="G30" s="749"/>
      <c r="H30" s="749"/>
      <c r="I30" s="744"/>
      <c r="K30" s="445"/>
    </row>
    <row r="31" spans="2:19" ht="15.75" customHeight="1" thickBot="1">
      <c r="E31" s="362">
        <f>+'E.F. CONTRATACIÓN DERIVADA'!AD16+'E.F. CONTRATACIÓN DERIVADA'!AD17</f>
        <v>74708591.039999992</v>
      </c>
      <c r="F31" s="750" t="s">
        <v>239</v>
      </c>
      <c r="G31" s="751"/>
      <c r="H31" s="751"/>
      <c r="I31" s="745"/>
      <c r="J31" s="33"/>
      <c r="M31" s="35"/>
    </row>
    <row r="32" spans="2:19" ht="19.5" thickBot="1">
      <c r="E32" s="363">
        <f>+E26-E27-E28-E29-E31-E30</f>
        <v>20277699649.629993</v>
      </c>
      <c r="F32" s="752"/>
      <c r="G32" s="752"/>
      <c r="H32" s="753"/>
      <c r="I32" s="704">
        <f>+E32</f>
        <v>20277699649.629993</v>
      </c>
    </row>
  </sheetData>
  <mergeCells count="26">
    <mergeCell ref="F32:H32"/>
    <mergeCell ref="L20:M20"/>
    <mergeCell ref="L18:M18"/>
    <mergeCell ref="B13:D13"/>
    <mergeCell ref="E13:G13"/>
    <mergeCell ref="H13:I13"/>
    <mergeCell ref="N13:N14"/>
    <mergeCell ref="F25:H25"/>
    <mergeCell ref="I25:I31"/>
    <mergeCell ref="F26:H26"/>
    <mergeCell ref="F27:H27"/>
    <mergeCell ref="F28:H28"/>
    <mergeCell ref="F29:H29"/>
    <mergeCell ref="F30:H30"/>
    <mergeCell ref="F31:H31"/>
    <mergeCell ref="A13:A14"/>
    <mergeCell ref="J13:M13"/>
    <mergeCell ref="B10:C10"/>
    <mergeCell ref="E10:G10"/>
    <mergeCell ref="J10:K10"/>
    <mergeCell ref="G3:J3"/>
    <mergeCell ref="F4:K4"/>
    <mergeCell ref="G5:J5"/>
    <mergeCell ref="G7:J7"/>
    <mergeCell ref="C8:F8"/>
    <mergeCell ref="F6:K6"/>
  </mergeCells>
  <pageMargins left="0.7" right="0.7" top="0.75" bottom="0.75" header="0.3" footer="0.3"/>
  <pageSetup paperSize="5" scale="45"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B73"/>
  <sheetViews>
    <sheetView showGridLines="0" topLeftCell="D1" zoomScale="90" zoomScaleNormal="90" workbookViewId="0">
      <selection activeCell="L9" sqref="L9"/>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6" width="20.5703125" style="33" customWidth="1"/>
    <col min="27" max="27" width="21.42578125" style="33" customWidth="1"/>
    <col min="28" max="28" width="15.140625" bestFit="1" customWidth="1"/>
    <col min="29" max="29" width="17.85546875" style="5" bestFit="1" customWidth="1"/>
    <col min="30" max="30" width="21" style="5" customWidth="1"/>
    <col min="31" max="31" width="19.28515625" bestFit="1" customWidth="1"/>
    <col min="33" max="33" width="17.85546875" style="43" bestFit="1" customWidth="1"/>
    <col min="34" max="34" width="17.85546875" bestFit="1" customWidth="1"/>
    <col min="35" max="35" width="19.140625" bestFit="1" customWidth="1"/>
    <col min="37" max="37" width="19.28515625" customWidth="1"/>
    <col min="268" max="268" width="13.85546875" customWidth="1"/>
    <col min="269" max="269" width="18.7109375" customWidth="1"/>
    <col min="270" max="270" width="15.85546875" customWidth="1"/>
    <col min="271" max="271" width="16" bestFit="1" customWidth="1"/>
    <col min="272" max="272" width="14.85546875" customWidth="1"/>
    <col min="273" max="273" width="21" customWidth="1"/>
    <col min="274" max="274" width="23.28515625" customWidth="1"/>
    <col min="275" max="275" width="15.42578125" customWidth="1"/>
    <col min="276" max="276" width="26.140625" customWidth="1"/>
    <col min="277" max="277" width="22.42578125" customWidth="1"/>
    <col min="278" max="278" width="18.7109375" customWidth="1"/>
    <col min="279" max="279" width="19.7109375" customWidth="1"/>
    <col min="280" max="280" width="17.5703125" bestFit="1" customWidth="1"/>
    <col min="281" max="281" width="21.140625" customWidth="1"/>
    <col min="282" max="286" width="21" customWidth="1"/>
    <col min="287" max="287" width="9.28515625" bestFit="1" customWidth="1"/>
    <col min="289" max="290" width="17.85546875" bestFit="1" customWidth="1"/>
    <col min="524" max="524" width="13.85546875" customWidth="1"/>
    <col min="525" max="525" width="18.7109375" customWidth="1"/>
    <col min="526" max="526" width="15.85546875" customWidth="1"/>
    <col min="527" max="527" width="16" bestFit="1" customWidth="1"/>
    <col min="528" max="528" width="14.85546875" customWidth="1"/>
    <col min="529" max="529" width="21" customWidth="1"/>
    <col min="530" max="530" width="23.28515625" customWidth="1"/>
    <col min="531" max="531" width="15.42578125" customWidth="1"/>
    <col min="532" max="532" width="26.140625" customWidth="1"/>
    <col min="533" max="533" width="22.42578125" customWidth="1"/>
    <col min="534" max="534" width="18.7109375" customWidth="1"/>
    <col min="535" max="535" width="19.7109375" customWidth="1"/>
    <col min="536" max="536" width="17.5703125" bestFit="1" customWidth="1"/>
    <col min="537" max="537" width="21.140625" customWidth="1"/>
    <col min="538" max="542" width="21" customWidth="1"/>
    <col min="543" max="543" width="9.28515625" bestFit="1" customWidth="1"/>
    <col min="545" max="546" width="17.85546875" bestFit="1" customWidth="1"/>
    <col min="780" max="780" width="13.85546875" customWidth="1"/>
    <col min="781" max="781" width="18.7109375" customWidth="1"/>
    <col min="782" max="782" width="15.85546875" customWidth="1"/>
    <col min="783" max="783" width="16" bestFit="1" customWidth="1"/>
    <col min="784" max="784" width="14.85546875" customWidth="1"/>
    <col min="785" max="785" width="21" customWidth="1"/>
    <col min="786" max="786" width="23.28515625" customWidth="1"/>
    <col min="787" max="787" width="15.42578125" customWidth="1"/>
    <col min="788" max="788" width="26.140625" customWidth="1"/>
    <col min="789" max="789" width="22.42578125" customWidth="1"/>
    <col min="790" max="790" width="18.7109375" customWidth="1"/>
    <col min="791" max="791" width="19.7109375" customWidth="1"/>
    <col min="792" max="792" width="17.5703125" bestFit="1" customWidth="1"/>
    <col min="793" max="793" width="21.140625" customWidth="1"/>
    <col min="794" max="798" width="21" customWidth="1"/>
    <col min="799" max="799" width="9.28515625" bestFit="1" customWidth="1"/>
    <col min="801" max="802" width="17.85546875" bestFit="1" customWidth="1"/>
    <col min="1036" max="1036" width="13.85546875" customWidth="1"/>
    <col min="1037" max="1037" width="18.7109375" customWidth="1"/>
    <col min="1038" max="1038" width="15.85546875" customWidth="1"/>
    <col min="1039" max="1039" width="16" bestFit="1" customWidth="1"/>
    <col min="1040" max="1040" width="14.85546875" customWidth="1"/>
    <col min="1041" max="1041" width="21" customWidth="1"/>
    <col min="1042" max="1042" width="23.28515625" customWidth="1"/>
    <col min="1043" max="1043" width="15.42578125" customWidth="1"/>
    <col min="1044" max="1044" width="26.140625" customWidth="1"/>
    <col min="1045" max="1045" width="22.42578125" customWidth="1"/>
    <col min="1046" max="1046" width="18.7109375" customWidth="1"/>
    <col min="1047" max="1047" width="19.7109375" customWidth="1"/>
    <col min="1048" max="1048" width="17.5703125" bestFit="1" customWidth="1"/>
    <col min="1049" max="1049" width="21.140625" customWidth="1"/>
    <col min="1050" max="1054" width="21" customWidth="1"/>
    <col min="1055" max="1055" width="9.28515625" bestFit="1" customWidth="1"/>
    <col min="1057" max="1058" width="17.85546875" bestFit="1" customWidth="1"/>
    <col min="1292" max="1292" width="13.85546875" customWidth="1"/>
    <col min="1293" max="1293" width="18.7109375" customWidth="1"/>
    <col min="1294" max="1294" width="15.85546875" customWidth="1"/>
    <col min="1295" max="1295" width="16" bestFit="1" customWidth="1"/>
    <col min="1296" max="1296" width="14.85546875" customWidth="1"/>
    <col min="1297" max="1297" width="21" customWidth="1"/>
    <col min="1298" max="1298" width="23.28515625" customWidth="1"/>
    <col min="1299" max="1299" width="15.42578125" customWidth="1"/>
    <col min="1300" max="1300" width="26.140625" customWidth="1"/>
    <col min="1301" max="1301" width="22.42578125" customWidth="1"/>
    <col min="1302" max="1302" width="18.7109375" customWidth="1"/>
    <col min="1303" max="1303" width="19.7109375" customWidth="1"/>
    <col min="1304" max="1304" width="17.5703125" bestFit="1" customWidth="1"/>
    <col min="1305" max="1305" width="21.140625" customWidth="1"/>
    <col min="1306" max="1310" width="21" customWidth="1"/>
    <col min="1311" max="1311" width="9.28515625" bestFit="1" customWidth="1"/>
    <col min="1313" max="1314" width="17.85546875" bestFit="1" customWidth="1"/>
    <col min="1548" max="1548" width="13.85546875" customWidth="1"/>
    <col min="1549" max="1549" width="18.7109375" customWidth="1"/>
    <col min="1550" max="1550" width="15.85546875" customWidth="1"/>
    <col min="1551" max="1551" width="16" bestFit="1" customWidth="1"/>
    <col min="1552" max="1552" width="14.85546875" customWidth="1"/>
    <col min="1553" max="1553" width="21" customWidth="1"/>
    <col min="1554" max="1554" width="23.28515625" customWidth="1"/>
    <col min="1555" max="1555" width="15.42578125" customWidth="1"/>
    <col min="1556" max="1556" width="26.140625" customWidth="1"/>
    <col min="1557" max="1557" width="22.42578125" customWidth="1"/>
    <col min="1558" max="1558" width="18.7109375" customWidth="1"/>
    <col min="1559" max="1559" width="19.7109375" customWidth="1"/>
    <col min="1560" max="1560" width="17.5703125" bestFit="1" customWidth="1"/>
    <col min="1561" max="1561" width="21.140625" customWidth="1"/>
    <col min="1562" max="1566" width="21" customWidth="1"/>
    <col min="1567" max="1567" width="9.28515625" bestFit="1" customWidth="1"/>
    <col min="1569" max="1570" width="17.85546875" bestFit="1" customWidth="1"/>
    <col min="1804" max="1804" width="13.85546875" customWidth="1"/>
    <col min="1805" max="1805" width="18.7109375" customWidth="1"/>
    <col min="1806" max="1806" width="15.85546875" customWidth="1"/>
    <col min="1807" max="1807" width="16" bestFit="1" customWidth="1"/>
    <col min="1808" max="1808" width="14.85546875" customWidth="1"/>
    <col min="1809" max="1809" width="21" customWidth="1"/>
    <col min="1810" max="1810" width="23.28515625" customWidth="1"/>
    <col min="1811" max="1811" width="15.42578125" customWidth="1"/>
    <col min="1812" max="1812" width="26.140625" customWidth="1"/>
    <col min="1813" max="1813" width="22.42578125" customWidth="1"/>
    <col min="1814" max="1814" width="18.7109375" customWidth="1"/>
    <col min="1815" max="1815" width="19.7109375" customWidth="1"/>
    <col min="1816" max="1816" width="17.5703125" bestFit="1" customWidth="1"/>
    <col min="1817" max="1817" width="21.140625" customWidth="1"/>
    <col min="1818" max="1822" width="21" customWidth="1"/>
    <col min="1823" max="1823" width="9.28515625" bestFit="1" customWidth="1"/>
    <col min="1825" max="1826" width="17.85546875" bestFit="1" customWidth="1"/>
    <col min="2060" max="2060" width="13.85546875" customWidth="1"/>
    <col min="2061" max="2061" width="18.7109375" customWidth="1"/>
    <col min="2062" max="2062" width="15.85546875" customWidth="1"/>
    <col min="2063" max="2063" width="16" bestFit="1" customWidth="1"/>
    <col min="2064" max="2064" width="14.85546875" customWidth="1"/>
    <col min="2065" max="2065" width="21" customWidth="1"/>
    <col min="2066" max="2066" width="23.28515625" customWidth="1"/>
    <col min="2067" max="2067" width="15.42578125" customWidth="1"/>
    <col min="2068" max="2068" width="26.140625" customWidth="1"/>
    <col min="2069" max="2069" width="22.42578125" customWidth="1"/>
    <col min="2070" max="2070" width="18.7109375" customWidth="1"/>
    <col min="2071" max="2071" width="19.7109375" customWidth="1"/>
    <col min="2072" max="2072" width="17.5703125" bestFit="1" customWidth="1"/>
    <col min="2073" max="2073" width="21.140625" customWidth="1"/>
    <col min="2074" max="2078" width="21" customWidth="1"/>
    <col min="2079" max="2079" width="9.28515625" bestFit="1" customWidth="1"/>
    <col min="2081" max="2082" width="17.85546875" bestFit="1" customWidth="1"/>
    <col min="2316" max="2316" width="13.85546875" customWidth="1"/>
    <col min="2317" max="2317" width="18.7109375" customWidth="1"/>
    <col min="2318" max="2318" width="15.85546875" customWidth="1"/>
    <col min="2319" max="2319" width="16" bestFit="1" customWidth="1"/>
    <col min="2320" max="2320" width="14.85546875" customWidth="1"/>
    <col min="2321" max="2321" width="21" customWidth="1"/>
    <col min="2322" max="2322" width="23.28515625" customWidth="1"/>
    <col min="2323" max="2323" width="15.42578125" customWidth="1"/>
    <col min="2324" max="2324" width="26.140625" customWidth="1"/>
    <col min="2325" max="2325" width="22.42578125" customWidth="1"/>
    <col min="2326" max="2326" width="18.7109375" customWidth="1"/>
    <col min="2327" max="2327" width="19.7109375" customWidth="1"/>
    <col min="2328" max="2328" width="17.5703125" bestFit="1" customWidth="1"/>
    <col min="2329" max="2329" width="21.140625" customWidth="1"/>
    <col min="2330" max="2334" width="21" customWidth="1"/>
    <col min="2335" max="2335" width="9.28515625" bestFit="1" customWidth="1"/>
    <col min="2337" max="2338" width="17.85546875" bestFit="1" customWidth="1"/>
    <col min="2572" max="2572" width="13.85546875" customWidth="1"/>
    <col min="2573" max="2573" width="18.7109375" customWidth="1"/>
    <col min="2574" max="2574" width="15.85546875" customWidth="1"/>
    <col min="2575" max="2575" width="16" bestFit="1" customWidth="1"/>
    <col min="2576" max="2576" width="14.85546875" customWidth="1"/>
    <col min="2577" max="2577" width="21" customWidth="1"/>
    <col min="2578" max="2578" width="23.28515625" customWidth="1"/>
    <col min="2579" max="2579" width="15.42578125" customWidth="1"/>
    <col min="2580" max="2580" width="26.140625" customWidth="1"/>
    <col min="2581" max="2581" width="22.42578125" customWidth="1"/>
    <col min="2582" max="2582" width="18.7109375" customWidth="1"/>
    <col min="2583" max="2583" width="19.7109375" customWidth="1"/>
    <col min="2584" max="2584" width="17.5703125" bestFit="1" customWidth="1"/>
    <col min="2585" max="2585" width="21.140625" customWidth="1"/>
    <col min="2586" max="2590" width="21" customWidth="1"/>
    <col min="2591" max="2591" width="9.28515625" bestFit="1" customWidth="1"/>
    <col min="2593" max="2594" width="17.85546875" bestFit="1" customWidth="1"/>
    <col min="2828" max="2828" width="13.85546875" customWidth="1"/>
    <col min="2829" max="2829" width="18.7109375" customWidth="1"/>
    <col min="2830" max="2830" width="15.85546875" customWidth="1"/>
    <col min="2831" max="2831" width="16" bestFit="1" customWidth="1"/>
    <col min="2832" max="2832" width="14.85546875" customWidth="1"/>
    <col min="2833" max="2833" width="21" customWidth="1"/>
    <col min="2834" max="2834" width="23.28515625" customWidth="1"/>
    <col min="2835" max="2835" width="15.42578125" customWidth="1"/>
    <col min="2836" max="2836" width="26.140625" customWidth="1"/>
    <col min="2837" max="2837" width="22.42578125" customWidth="1"/>
    <col min="2838" max="2838" width="18.7109375" customWidth="1"/>
    <col min="2839" max="2839" width="19.7109375" customWidth="1"/>
    <col min="2840" max="2840" width="17.5703125" bestFit="1" customWidth="1"/>
    <col min="2841" max="2841" width="21.140625" customWidth="1"/>
    <col min="2842" max="2846" width="21" customWidth="1"/>
    <col min="2847" max="2847" width="9.28515625" bestFit="1" customWidth="1"/>
    <col min="2849" max="2850" width="17.85546875" bestFit="1" customWidth="1"/>
    <col min="3084" max="3084" width="13.85546875" customWidth="1"/>
    <col min="3085" max="3085" width="18.7109375" customWidth="1"/>
    <col min="3086" max="3086" width="15.85546875" customWidth="1"/>
    <col min="3087" max="3087" width="16" bestFit="1" customWidth="1"/>
    <col min="3088" max="3088" width="14.85546875" customWidth="1"/>
    <col min="3089" max="3089" width="21" customWidth="1"/>
    <col min="3090" max="3090" width="23.28515625" customWidth="1"/>
    <col min="3091" max="3091" width="15.42578125" customWidth="1"/>
    <col min="3092" max="3092" width="26.140625" customWidth="1"/>
    <col min="3093" max="3093" width="22.42578125" customWidth="1"/>
    <col min="3094" max="3094" width="18.7109375" customWidth="1"/>
    <col min="3095" max="3095" width="19.7109375" customWidth="1"/>
    <col min="3096" max="3096" width="17.5703125" bestFit="1" customWidth="1"/>
    <col min="3097" max="3097" width="21.140625" customWidth="1"/>
    <col min="3098" max="3102" width="21" customWidth="1"/>
    <col min="3103" max="3103" width="9.28515625" bestFit="1" customWidth="1"/>
    <col min="3105" max="3106" width="17.85546875" bestFit="1" customWidth="1"/>
    <col min="3340" max="3340" width="13.85546875" customWidth="1"/>
    <col min="3341" max="3341" width="18.7109375" customWidth="1"/>
    <col min="3342" max="3342" width="15.85546875" customWidth="1"/>
    <col min="3343" max="3343" width="16" bestFit="1" customWidth="1"/>
    <col min="3344" max="3344" width="14.85546875" customWidth="1"/>
    <col min="3345" max="3345" width="21" customWidth="1"/>
    <col min="3346" max="3346" width="23.28515625" customWidth="1"/>
    <col min="3347" max="3347" width="15.42578125" customWidth="1"/>
    <col min="3348" max="3348" width="26.140625" customWidth="1"/>
    <col min="3349" max="3349" width="22.42578125" customWidth="1"/>
    <col min="3350" max="3350" width="18.7109375" customWidth="1"/>
    <col min="3351" max="3351" width="19.7109375" customWidth="1"/>
    <col min="3352" max="3352" width="17.5703125" bestFit="1" customWidth="1"/>
    <col min="3353" max="3353" width="21.140625" customWidth="1"/>
    <col min="3354" max="3358" width="21" customWidth="1"/>
    <col min="3359" max="3359" width="9.28515625" bestFit="1" customWidth="1"/>
    <col min="3361" max="3362" width="17.85546875" bestFit="1" customWidth="1"/>
    <col min="3596" max="3596" width="13.85546875" customWidth="1"/>
    <col min="3597" max="3597" width="18.7109375" customWidth="1"/>
    <col min="3598" max="3598" width="15.85546875" customWidth="1"/>
    <col min="3599" max="3599" width="16" bestFit="1" customWidth="1"/>
    <col min="3600" max="3600" width="14.85546875" customWidth="1"/>
    <col min="3601" max="3601" width="21" customWidth="1"/>
    <col min="3602" max="3602" width="23.28515625" customWidth="1"/>
    <col min="3603" max="3603" width="15.42578125" customWidth="1"/>
    <col min="3604" max="3604" width="26.140625" customWidth="1"/>
    <col min="3605" max="3605" width="22.42578125" customWidth="1"/>
    <col min="3606" max="3606" width="18.7109375" customWidth="1"/>
    <col min="3607" max="3607" width="19.7109375" customWidth="1"/>
    <col min="3608" max="3608" width="17.5703125" bestFit="1" customWidth="1"/>
    <col min="3609" max="3609" width="21.140625" customWidth="1"/>
    <col min="3610" max="3614" width="21" customWidth="1"/>
    <col min="3615" max="3615" width="9.28515625" bestFit="1" customWidth="1"/>
    <col min="3617" max="3618" width="17.85546875" bestFit="1" customWidth="1"/>
    <col min="3852" max="3852" width="13.85546875" customWidth="1"/>
    <col min="3853" max="3853" width="18.7109375" customWidth="1"/>
    <col min="3854" max="3854" width="15.85546875" customWidth="1"/>
    <col min="3855" max="3855" width="16" bestFit="1" customWidth="1"/>
    <col min="3856" max="3856" width="14.85546875" customWidth="1"/>
    <col min="3857" max="3857" width="21" customWidth="1"/>
    <col min="3858" max="3858" width="23.28515625" customWidth="1"/>
    <col min="3859" max="3859" width="15.42578125" customWidth="1"/>
    <col min="3860" max="3860" width="26.140625" customWidth="1"/>
    <col min="3861" max="3861" width="22.42578125" customWidth="1"/>
    <col min="3862" max="3862" width="18.7109375" customWidth="1"/>
    <col min="3863" max="3863" width="19.7109375" customWidth="1"/>
    <col min="3864" max="3864" width="17.5703125" bestFit="1" customWidth="1"/>
    <col min="3865" max="3865" width="21.140625" customWidth="1"/>
    <col min="3866" max="3870" width="21" customWidth="1"/>
    <col min="3871" max="3871" width="9.28515625" bestFit="1" customWidth="1"/>
    <col min="3873" max="3874" width="17.85546875" bestFit="1" customWidth="1"/>
    <col min="4108" max="4108" width="13.85546875" customWidth="1"/>
    <col min="4109" max="4109" width="18.7109375" customWidth="1"/>
    <col min="4110" max="4110" width="15.85546875" customWidth="1"/>
    <col min="4111" max="4111" width="16" bestFit="1" customWidth="1"/>
    <col min="4112" max="4112" width="14.85546875" customWidth="1"/>
    <col min="4113" max="4113" width="21" customWidth="1"/>
    <col min="4114" max="4114" width="23.28515625" customWidth="1"/>
    <col min="4115" max="4115" width="15.42578125" customWidth="1"/>
    <col min="4116" max="4116" width="26.140625" customWidth="1"/>
    <col min="4117" max="4117" width="22.42578125" customWidth="1"/>
    <col min="4118" max="4118" width="18.7109375" customWidth="1"/>
    <col min="4119" max="4119" width="19.7109375" customWidth="1"/>
    <col min="4120" max="4120" width="17.5703125" bestFit="1" customWidth="1"/>
    <col min="4121" max="4121" width="21.140625" customWidth="1"/>
    <col min="4122" max="4126" width="21" customWidth="1"/>
    <col min="4127" max="4127" width="9.28515625" bestFit="1" customWidth="1"/>
    <col min="4129" max="4130" width="17.85546875" bestFit="1" customWidth="1"/>
    <col min="4364" max="4364" width="13.85546875" customWidth="1"/>
    <col min="4365" max="4365" width="18.7109375" customWidth="1"/>
    <col min="4366" max="4366" width="15.85546875" customWidth="1"/>
    <col min="4367" max="4367" width="16" bestFit="1" customWidth="1"/>
    <col min="4368" max="4368" width="14.85546875" customWidth="1"/>
    <col min="4369" max="4369" width="21" customWidth="1"/>
    <col min="4370" max="4370" width="23.28515625" customWidth="1"/>
    <col min="4371" max="4371" width="15.42578125" customWidth="1"/>
    <col min="4372" max="4372" width="26.140625" customWidth="1"/>
    <col min="4373" max="4373" width="22.42578125" customWidth="1"/>
    <col min="4374" max="4374" width="18.7109375" customWidth="1"/>
    <col min="4375" max="4375" width="19.7109375" customWidth="1"/>
    <col min="4376" max="4376" width="17.5703125" bestFit="1" customWidth="1"/>
    <col min="4377" max="4377" width="21.140625" customWidth="1"/>
    <col min="4378" max="4382" width="21" customWidth="1"/>
    <col min="4383" max="4383" width="9.28515625" bestFit="1" customWidth="1"/>
    <col min="4385" max="4386" width="17.85546875" bestFit="1" customWidth="1"/>
    <col min="4620" max="4620" width="13.85546875" customWidth="1"/>
    <col min="4621" max="4621" width="18.7109375" customWidth="1"/>
    <col min="4622" max="4622" width="15.85546875" customWidth="1"/>
    <col min="4623" max="4623" width="16" bestFit="1" customWidth="1"/>
    <col min="4624" max="4624" width="14.85546875" customWidth="1"/>
    <col min="4625" max="4625" width="21" customWidth="1"/>
    <col min="4626" max="4626" width="23.28515625" customWidth="1"/>
    <col min="4627" max="4627" width="15.42578125" customWidth="1"/>
    <col min="4628" max="4628" width="26.140625" customWidth="1"/>
    <col min="4629" max="4629" width="22.42578125" customWidth="1"/>
    <col min="4630" max="4630" width="18.7109375" customWidth="1"/>
    <col min="4631" max="4631" width="19.7109375" customWidth="1"/>
    <col min="4632" max="4632" width="17.5703125" bestFit="1" customWidth="1"/>
    <col min="4633" max="4633" width="21.140625" customWidth="1"/>
    <col min="4634" max="4638" width="21" customWidth="1"/>
    <col min="4639" max="4639" width="9.28515625" bestFit="1" customWidth="1"/>
    <col min="4641" max="4642" width="17.85546875" bestFit="1" customWidth="1"/>
    <col min="4876" max="4876" width="13.85546875" customWidth="1"/>
    <col min="4877" max="4877" width="18.7109375" customWidth="1"/>
    <col min="4878" max="4878" width="15.85546875" customWidth="1"/>
    <col min="4879" max="4879" width="16" bestFit="1" customWidth="1"/>
    <col min="4880" max="4880" width="14.85546875" customWidth="1"/>
    <col min="4881" max="4881" width="21" customWidth="1"/>
    <col min="4882" max="4882" width="23.28515625" customWidth="1"/>
    <col min="4883" max="4883" width="15.42578125" customWidth="1"/>
    <col min="4884" max="4884" width="26.140625" customWidth="1"/>
    <col min="4885" max="4885" width="22.42578125" customWidth="1"/>
    <col min="4886" max="4886" width="18.7109375" customWidth="1"/>
    <col min="4887" max="4887" width="19.7109375" customWidth="1"/>
    <col min="4888" max="4888" width="17.5703125" bestFit="1" customWidth="1"/>
    <col min="4889" max="4889" width="21.140625" customWidth="1"/>
    <col min="4890" max="4894" width="21" customWidth="1"/>
    <col min="4895" max="4895" width="9.28515625" bestFit="1" customWidth="1"/>
    <col min="4897" max="4898" width="17.85546875" bestFit="1" customWidth="1"/>
    <col min="5132" max="5132" width="13.85546875" customWidth="1"/>
    <col min="5133" max="5133" width="18.7109375" customWidth="1"/>
    <col min="5134" max="5134" width="15.85546875" customWidth="1"/>
    <col min="5135" max="5135" width="16" bestFit="1" customWidth="1"/>
    <col min="5136" max="5136" width="14.85546875" customWidth="1"/>
    <col min="5137" max="5137" width="21" customWidth="1"/>
    <col min="5138" max="5138" width="23.28515625" customWidth="1"/>
    <col min="5139" max="5139" width="15.42578125" customWidth="1"/>
    <col min="5140" max="5140" width="26.140625" customWidth="1"/>
    <col min="5141" max="5141" width="22.42578125" customWidth="1"/>
    <col min="5142" max="5142" width="18.7109375" customWidth="1"/>
    <col min="5143" max="5143" width="19.7109375" customWidth="1"/>
    <col min="5144" max="5144" width="17.5703125" bestFit="1" customWidth="1"/>
    <col min="5145" max="5145" width="21.140625" customWidth="1"/>
    <col min="5146" max="5150" width="21" customWidth="1"/>
    <col min="5151" max="5151" width="9.28515625" bestFit="1" customWidth="1"/>
    <col min="5153" max="5154" width="17.85546875" bestFit="1" customWidth="1"/>
    <col min="5388" max="5388" width="13.85546875" customWidth="1"/>
    <col min="5389" max="5389" width="18.7109375" customWidth="1"/>
    <col min="5390" max="5390" width="15.85546875" customWidth="1"/>
    <col min="5391" max="5391" width="16" bestFit="1" customWidth="1"/>
    <col min="5392" max="5392" width="14.85546875" customWidth="1"/>
    <col min="5393" max="5393" width="21" customWidth="1"/>
    <col min="5394" max="5394" width="23.28515625" customWidth="1"/>
    <col min="5395" max="5395" width="15.42578125" customWidth="1"/>
    <col min="5396" max="5396" width="26.140625" customWidth="1"/>
    <col min="5397" max="5397" width="22.42578125" customWidth="1"/>
    <col min="5398" max="5398" width="18.7109375" customWidth="1"/>
    <col min="5399" max="5399" width="19.7109375" customWidth="1"/>
    <col min="5400" max="5400" width="17.5703125" bestFit="1" customWidth="1"/>
    <col min="5401" max="5401" width="21.140625" customWidth="1"/>
    <col min="5402" max="5406" width="21" customWidth="1"/>
    <col min="5407" max="5407" width="9.28515625" bestFit="1" customWidth="1"/>
    <col min="5409" max="5410" width="17.85546875" bestFit="1" customWidth="1"/>
    <col min="5644" max="5644" width="13.85546875" customWidth="1"/>
    <col min="5645" max="5645" width="18.7109375" customWidth="1"/>
    <col min="5646" max="5646" width="15.85546875" customWidth="1"/>
    <col min="5647" max="5647" width="16" bestFit="1" customWidth="1"/>
    <col min="5648" max="5648" width="14.85546875" customWidth="1"/>
    <col min="5649" max="5649" width="21" customWidth="1"/>
    <col min="5650" max="5650" width="23.28515625" customWidth="1"/>
    <col min="5651" max="5651" width="15.42578125" customWidth="1"/>
    <col min="5652" max="5652" width="26.140625" customWidth="1"/>
    <col min="5653" max="5653" width="22.42578125" customWidth="1"/>
    <col min="5654" max="5654" width="18.7109375" customWidth="1"/>
    <col min="5655" max="5655" width="19.7109375" customWidth="1"/>
    <col min="5656" max="5656" width="17.5703125" bestFit="1" customWidth="1"/>
    <col min="5657" max="5657" width="21.140625" customWidth="1"/>
    <col min="5658" max="5662" width="21" customWidth="1"/>
    <col min="5663" max="5663" width="9.28515625" bestFit="1" customWidth="1"/>
    <col min="5665" max="5666" width="17.85546875" bestFit="1" customWidth="1"/>
    <col min="5900" max="5900" width="13.85546875" customWidth="1"/>
    <col min="5901" max="5901" width="18.7109375" customWidth="1"/>
    <col min="5902" max="5902" width="15.85546875" customWidth="1"/>
    <col min="5903" max="5903" width="16" bestFit="1" customWidth="1"/>
    <col min="5904" max="5904" width="14.85546875" customWidth="1"/>
    <col min="5905" max="5905" width="21" customWidth="1"/>
    <col min="5906" max="5906" width="23.28515625" customWidth="1"/>
    <col min="5907" max="5907" width="15.42578125" customWidth="1"/>
    <col min="5908" max="5908" width="26.140625" customWidth="1"/>
    <col min="5909" max="5909" width="22.42578125" customWidth="1"/>
    <col min="5910" max="5910" width="18.7109375" customWidth="1"/>
    <col min="5911" max="5911" width="19.7109375" customWidth="1"/>
    <col min="5912" max="5912" width="17.5703125" bestFit="1" customWidth="1"/>
    <col min="5913" max="5913" width="21.140625" customWidth="1"/>
    <col min="5914" max="5918" width="21" customWidth="1"/>
    <col min="5919" max="5919" width="9.28515625" bestFit="1" customWidth="1"/>
    <col min="5921" max="5922" width="17.85546875" bestFit="1" customWidth="1"/>
    <col min="6156" max="6156" width="13.85546875" customWidth="1"/>
    <col min="6157" max="6157" width="18.7109375" customWidth="1"/>
    <col min="6158" max="6158" width="15.85546875" customWidth="1"/>
    <col min="6159" max="6159" width="16" bestFit="1" customWidth="1"/>
    <col min="6160" max="6160" width="14.85546875" customWidth="1"/>
    <col min="6161" max="6161" width="21" customWidth="1"/>
    <col min="6162" max="6162" width="23.28515625" customWidth="1"/>
    <col min="6163" max="6163" width="15.42578125" customWidth="1"/>
    <col min="6164" max="6164" width="26.140625" customWidth="1"/>
    <col min="6165" max="6165" width="22.42578125" customWidth="1"/>
    <col min="6166" max="6166" width="18.7109375" customWidth="1"/>
    <col min="6167" max="6167" width="19.7109375" customWidth="1"/>
    <col min="6168" max="6168" width="17.5703125" bestFit="1" customWidth="1"/>
    <col min="6169" max="6169" width="21.140625" customWidth="1"/>
    <col min="6170" max="6174" width="21" customWidth="1"/>
    <col min="6175" max="6175" width="9.28515625" bestFit="1" customWidth="1"/>
    <col min="6177" max="6178" width="17.85546875" bestFit="1" customWidth="1"/>
    <col min="6412" max="6412" width="13.85546875" customWidth="1"/>
    <col min="6413" max="6413" width="18.7109375" customWidth="1"/>
    <col min="6414" max="6414" width="15.85546875" customWidth="1"/>
    <col min="6415" max="6415" width="16" bestFit="1" customWidth="1"/>
    <col min="6416" max="6416" width="14.85546875" customWidth="1"/>
    <col min="6417" max="6417" width="21" customWidth="1"/>
    <col min="6418" max="6418" width="23.28515625" customWidth="1"/>
    <col min="6419" max="6419" width="15.42578125" customWidth="1"/>
    <col min="6420" max="6420" width="26.140625" customWidth="1"/>
    <col min="6421" max="6421" width="22.42578125" customWidth="1"/>
    <col min="6422" max="6422" width="18.7109375" customWidth="1"/>
    <col min="6423" max="6423" width="19.7109375" customWidth="1"/>
    <col min="6424" max="6424" width="17.5703125" bestFit="1" customWidth="1"/>
    <col min="6425" max="6425" width="21.140625" customWidth="1"/>
    <col min="6426" max="6430" width="21" customWidth="1"/>
    <col min="6431" max="6431" width="9.28515625" bestFit="1" customWidth="1"/>
    <col min="6433" max="6434" width="17.85546875" bestFit="1" customWidth="1"/>
    <col min="6668" max="6668" width="13.85546875" customWidth="1"/>
    <col min="6669" max="6669" width="18.7109375" customWidth="1"/>
    <col min="6670" max="6670" width="15.85546875" customWidth="1"/>
    <col min="6671" max="6671" width="16" bestFit="1" customWidth="1"/>
    <col min="6672" max="6672" width="14.85546875" customWidth="1"/>
    <col min="6673" max="6673" width="21" customWidth="1"/>
    <col min="6674" max="6674" width="23.28515625" customWidth="1"/>
    <col min="6675" max="6675" width="15.42578125" customWidth="1"/>
    <col min="6676" max="6676" width="26.140625" customWidth="1"/>
    <col min="6677" max="6677" width="22.42578125" customWidth="1"/>
    <col min="6678" max="6678" width="18.7109375" customWidth="1"/>
    <col min="6679" max="6679" width="19.7109375" customWidth="1"/>
    <col min="6680" max="6680" width="17.5703125" bestFit="1" customWidth="1"/>
    <col min="6681" max="6681" width="21.140625" customWidth="1"/>
    <col min="6682" max="6686" width="21" customWidth="1"/>
    <col min="6687" max="6687" width="9.28515625" bestFit="1" customWidth="1"/>
    <col min="6689" max="6690" width="17.85546875" bestFit="1" customWidth="1"/>
    <col min="6924" max="6924" width="13.85546875" customWidth="1"/>
    <col min="6925" max="6925" width="18.7109375" customWidth="1"/>
    <col min="6926" max="6926" width="15.85546875" customWidth="1"/>
    <col min="6927" max="6927" width="16" bestFit="1" customWidth="1"/>
    <col min="6928" max="6928" width="14.85546875" customWidth="1"/>
    <col min="6929" max="6929" width="21" customWidth="1"/>
    <col min="6930" max="6930" width="23.28515625" customWidth="1"/>
    <col min="6931" max="6931" width="15.42578125" customWidth="1"/>
    <col min="6932" max="6932" width="26.140625" customWidth="1"/>
    <col min="6933" max="6933" width="22.42578125" customWidth="1"/>
    <col min="6934" max="6934" width="18.7109375" customWidth="1"/>
    <col min="6935" max="6935" width="19.7109375" customWidth="1"/>
    <col min="6936" max="6936" width="17.5703125" bestFit="1" customWidth="1"/>
    <col min="6937" max="6937" width="21.140625" customWidth="1"/>
    <col min="6938" max="6942" width="21" customWidth="1"/>
    <col min="6943" max="6943" width="9.28515625" bestFit="1" customWidth="1"/>
    <col min="6945" max="6946" width="17.85546875" bestFit="1" customWidth="1"/>
    <col min="7180" max="7180" width="13.85546875" customWidth="1"/>
    <col min="7181" max="7181" width="18.7109375" customWidth="1"/>
    <col min="7182" max="7182" width="15.85546875" customWidth="1"/>
    <col min="7183" max="7183" width="16" bestFit="1" customWidth="1"/>
    <col min="7184" max="7184" width="14.85546875" customWidth="1"/>
    <col min="7185" max="7185" width="21" customWidth="1"/>
    <col min="7186" max="7186" width="23.28515625" customWidth="1"/>
    <col min="7187" max="7187" width="15.42578125" customWidth="1"/>
    <col min="7188" max="7188" width="26.140625" customWidth="1"/>
    <col min="7189" max="7189" width="22.42578125" customWidth="1"/>
    <col min="7190" max="7190" width="18.7109375" customWidth="1"/>
    <col min="7191" max="7191" width="19.7109375" customWidth="1"/>
    <col min="7192" max="7192" width="17.5703125" bestFit="1" customWidth="1"/>
    <col min="7193" max="7193" width="21.140625" customWidth="1"/>
    <col min="7194" max="7198" width="21" customWidth="1"/>
    <col min="7199" max="7199" width="9.28515625" bestFit="1" customWidth="1"/>
    <col min="7201" max="7202" width="17.85546875" bestFit="1" customWidth="1"/>
    <col min="7436" max="7436" width="13.85546875" customWidth="1"/>
    <col min="7437" max="7437" width="18.7109375" customWidth="1"/>
    <col min="7438" max="7438" width="15.85546875" customWidth="1"/>
    <col min="7439" max="7439" width="16" bestFit="1" customWidth="1"/>
    <col min="7440" max="7440" width="14.85546875" customWidth="1"/>
    <col min="7441" max="7441" width="21" customWidth="1"/>
    <col min="7442" max="7442" width="23.28515625" customWidth="1"/>
    <col min="7443" max="7443" width="15.42578125" customWidth="1"/>
    <col min="7444" max="7444" width="26.140625" customWidth="1"/>
    <col min="7445" max="7445" width="22.42578125" customWidth="1"/>
    <col min="7446" max="7446" width="18.7109375" customWidth="1"/>
    <col min="7447" max="7447" width="19.7109375" customWidth="1"/>
    <col min="7448" max="7448" width="17.5703125" bestFit="1" customWidth="1"/>
    <col min="7449" max="7449" width="21.140625" customWidth="1"/>
    <col min="7450" max="7454" width="21" customWidth="1"/>
    <col min="7455" max="7455" width="9.28515625" bestFit="1" customWidth="1"/>
    <col min="7457" max="7458" width="17.85546875" bestFit="1" customWidth="1"/>
    <col min="7692" max="7692" width="13.85546875" customWidth="1"/>
    <col min="7693" max="7693" width="18.7109375" customWidth="1"/>
    <col min="7694" max="7694" width="15.85546875" customWidth="1"/>
    <col min="7695" max="7695" width="16" bestFit="1" customWidth="1"/>
    <col min="7696" max="7696" width="14.85546875" customWidth="1"/>
    <col min="7697" max="7697" width="21" customWidth="1"/>
    <col min="7698" max="7698" width="23.28515625" customWidth="1"/>
    <col min="7699" max="7699" width="15.42578125" customWidth="1"/>
    <col min="7700" max="7700" width="26.140625" customWidth="1"/>
    <col min="7701" max="7701" width="22.42578125" customWidth="1"/>
    <col min="7702" max="7702" width="18.7109375" customWidth="1"/>
    <col min="7703" max="7703" width="19.7109375" customWidth="1"/>
    <col min="7704" max="7704" width="17.5703125" bestFit="1" customWidth="1"/>
    <col min="7705" max="7705" width="21.140625" customWidth="1"/>
    <col min="7706" max="7710" width="21" customWidth="1"/>
    <col min="7711" max="7711" width="9.28515625" bestFit="1" customWidth="1"/>
    <col min="7713" max="7714" width="17.85546875" bestFit="1" customWidth="1"/>
    <col min="7948" max="7948" width="13.85546875" customWidth="1"/>
    <col min="7949" max="7949" width="18.7109375" customWidth="1"/>
    <col min="7950" max="7950" width="15.85546875" customWidth="1"/>
    <col min="7951" max="7951" width="16" bestFit="1" customWidth="1"/>
    <col min="7952" max="7952" width="14.85546875" customWidth="1"/>
    <col min="7953" max="7953" width="21" customWidth="1"/>
    <col min="7954" max="7954" width="23.28515625" customWidth="1"/>
    <col min="7955" max="7955" width="15.42578125" customWidth="1"/>
    <col min="7956" max="7956" width="26.140625" customWidth="1"/>
    <col min="7957" max="7957" width="22.42578125" customWidth="1"/>
    <col min="7958" max="7958" width="18.7109375" customWidth="1"/>
    <col min="7959" max="7959" width="19.7109375" customWidth="1"/>
    <col min="7960" max="7960" width="17.5703125" bestFit="1" customWidth="1"/>
    <col min="7961" max="7961" width="21.140625" customWidth="1"/>
    <col min="7962" max="7966" width="21" customWidth="1"/>
    <col min="7967" max="7967" width="9.28515625" bestFit="1" customWidth="1"/>
    <col min="7969" max="7970" width="17.85546875" bestFit="1" customWidth="1"/>
    <col min="8204" max="8204" width="13.85546875" customWidth="1"/>
    <col min="8205" max="8205" width="18.7109375" customWidth="1"/>
    <col min="8206" max="8206" width="15.85546875" customWidth="1"/>
    <col min="8207" max="8207" width="16" bestFit="1" customWidth="1"/>
    <col min="8208" max="8208" width="14.85546875" customWidth="1"/>
    <col min="8209" max="8209" width="21" customWidth="1"/>
    <col min="8210" max="8210" width="23.28515625" customWidth="1"/>
    <col min="8211" max="8211" width="15.42578125" customWidth="1"/>
    <col min="8212" max="8212" width="26.140625" customWidth="1"/>
    <col min="8213" max="8213" width="22.42578125" customWidth="1"/>
    <col min="8214" max="8214" width="18.7109375" customWidth="1"/>
    <col min="8215" max="8215" width="19.7109375" customWidth="1"/>
    <col min="8216" max="8216" width="17.5703125" bestFit="1" customWidth="1"/>
    <col min="8217" max="8217" width="21.140625" customWidth="1"/>
    <col min="8218" max="8222" width="21" customWidth="1"/>
    <col min="8223" max="8223" width="9.28515625" bestFit="1" customWidth="1"/>
    <col min="8225" max="8226" width="17.85546875" bestFit="1" customWidth="1"/>
    <col min="8460" max="8460" width="13.85546875" customWidth="1"/>
    <col min="8461" max="8461" width="18.7109375" customWidth="1"/>
    <col min="8462" max="8462" width="15.85546875" customWidth="1"/>
    <col min="8463" max="8463" width="16" bestFit="1" customWidth="1"/>
    <col min="8464" max="8464" width="14.85546875" customWidth="1"/>
    <col min="8465" max="8465" width="21" customWidth="1"/>
    <col min="8466" max="8466" width="23.28515625" customWidth="1"/>
    <col min="8467" max="8467" width="15.42578125" customWidth="1"/>
    <col min="8468" max="8468" width="26.140625" customWidth="1"/>
    <col min="8469" max="8469" width="22.42578125" customWidth="1"/>
    <col min="8470" max="8470" width="18.7109375" customWidth="1"/>
    <col min="8471" max="8471" width="19.7109375" customWidth="1"/>
    <col min="8472" max="8472" width="17.5703125" bestFit="1" customWidth="1"/>
    <col min="8473" max="8473" width="21.140625" customWidth="1"/>
    <col min="8474" max="8478" width="21" customWidth="1"/>
    <col min="8479" max="8479" width="9.28515625" bestFit="1" customWidth="1"/>
    <col min="8481" max="8482" width="17.85546875" bestFit="1" customWidth="1"/>
    <col min="8716" max="8716" width="13.85546875" customWidth="1"/>
    <col min="8717" max="8717" width="18.7109375" customWidth="1"/>
    <col min="8718" max="8718" width="15.85546875" customWidth="1"/>
    <col min="8719" max="8719" width="16" bestFit="1" customWidth="1"/>
    <col min="8720" max="8720" width="14.85546875" customWidth="1"/>
    <col min="8721" max="8721" width="21" customWidth="1"/>
    <col min="8722" max="8722" width="23.28515625" customWidth="1"/>
    <col min="8723" max="8723" width="15.42578125" customWidth="1"/>
    <col min="8724" max="8724" width="26.140625" customWidth="1"/>
    <col min="8725" max="8725" width="22.42578125" customWidth="1"/>
    <col min="8726" max="8726" width="18.7109375" customWidth="1"/>
    <col min="8727" max="8727" width="19.7109375" customWidth="1"/>
    <col min="8728" max="8728" width="17.5703125" bestFit="1" customWidth="1"/>
    <col min="8729" max="8729" width="21.140625" customWidth="1"/>
    <col min="8730" max="8734" width="21" customWidth="1"/>
    <col min="8735" max="8735" width="9.28515625" bestFit="1" customWidth="1"/>
    <col min="8737" max="8738" width="17.85546875" bestFit="1" customWidth="1"/>
    <col min="8972" max="8972" width="13.85546875" customWidth="1"/>
    <col min="8973" max="8973" width="18.7109375" customWidth="1"/>
    <col min="8974" max="8974" width="15.85546875" customWidth="1"/>
    <col min="8975" max="8975" width="16" bestFit="1" customWidth="1"/>
    <col min="8976" max="8976" width="14.85546875" customWidth="1"/>
    <col min="8977" max="8977" width="21" customWidth="1"/>
    <col min="8978" max="8978" width="23.28515625" customWidth="1"/>
    <col min="8979" max="8979" width="15.42578125" customWidth="1"/>
    <col min="8980" max="8980" width="26.140625" customWidth="1"/>
    <col min="8981" max="8981" width="22.42578125" customWidth="1"/>
    <col min="8982" max="8982" width="18.7109375" customWidth="1"/>
    <col min="8983" max="8983" width="19.7109375" customWidth="1"/>
    <col min="8984" max="8984" width="17.5703125" bestFit="1" customWidth="1"/>
    <col min="8985" max="8985" width="21.140625" customWidth="1"/>
    <col min="8986" max="8990" width="21" customWidth="1"/>
    <col min="8991" max="8991" width="9.28515625" bestFit="1" customWidth="1"/>
    <col min="8993" max="8994" width="17.85546875" bestFit="1" customWidth="1"/>
    <col min="9228" max="9228" width="13.85546875" customWidth="1"/>
    <col min="9229" max="9229" width="18.7109375" customWidth="1"/>
    <col min="9230" max="9230" width="15.85546875" customWidth="1"/>
    <col min="9231" max="9231" width="16" bestFit="1" customWidth="1"/>
    <col min="9232" max="9232" width="14.85546875" customWidth="1"/>
    <col min="9233" max="9233" width="21" customWidth="1"/>
    <col min="9234" max="9234" width="23.28515625" customWidth="1"/>
    <col min="9235" max="9235" width="15.42578125" customWidth="1"/>
    <col min="9236" max="9236" width="26.140625" customWidth="1"/>
    <col min="9237" max="9237" width="22.42578125" customWidth="1"/>
    <col min="9238" max="9238" width="18.7109375" customWidth="1"/>
    <col min="9239" max="9239" width="19.7109375" customWidth="1"/>
    <col min="9240" max="9240" width="17.5703125" bestFit="1" customWidth="1"/>
    <col min="9241" max="9241" width="21.140625" customWidth="1"/>
    <col min="9242" max="9246" width="21" customWidth="1"/>
    <col min="9247" max="9247" width="9.28515625" bestFit="1" customWidth="1"/>
    <col min="9249" max="9250" width="17.85546875" bestFit="1" customWidth="1"/>
    <col min="9484" max="9484" width="13.85546875" customWidth="1"/>
    <col min="9485" max="9485" width="18.7109375" customWidth="1"/>
    <col min="9486" max="9486" width="15.85546875" customWidth="1"/>
    <col min="9487" max="9487" width="16" bestFit="1" customWidth="1"/>
    <col min="9488" max="9488" width="14.85546875" customWidth="1"/>
    <col min="9489" max="9489" width="21" customWidth="1"/>
    <col min="9490" max="9490" width="23.28515625" customWidth="1"/>
    <col min="9491" max="9491" width="15.42578125" customWidth="1"/>
    <col min="9492" max="9492" width="26.140625" customWidth="1"/>
    <col min="9493" max="9493" width="22.42578125" customWidth="1"/>
    <col min="9494" max="9494" width="18.7109375" customWidth="1"/>
    <col min="9495" max="9495" width="19.7109375" customWidth="1"/>
    <col min="9496" max="9496" width="17.5703125" bestFit="1" customWidth="1"/>
    <col min="9497" max="9497" width="21.140625" customWidth="1"/>
    <col min="9498" max="9502" width="21" customWidth="1"/>
    <col min="9503" max="9503" width="9.28515625" bestFit="1" customWidth="1"/>
    <col min="9505" max="9506" width="17.85546875" bestFit="1" customWidth="1"/>
    <col min="9740" max="9740" width="13.85546875" customWidth="1"/>
    <col min="9741" max="9741" width="18.7109375" customWidth="1"/>
    <col min="9742" max="9742" width="15.85546875" customWidth="1"/>
    <col min="9743" max="9743" width="16" bestFit="1" customWidth="1"/>
    <col min="9744" max="9744" width="14.85546875" customWidth="1"/>
    <col min="9745" max="9745" width="21" customWidth="1"/>
    <col min="9746" max="9746" width="23.28515625" customWidth="1"/>
    <col min="9747" max="9747" width="15.42578125" customWidth="1"/>
    <col min="9748" max="9748" width="26.140625" customWidth="1"/>
    <col min="9749" max="9749" width="22.42578125" customWidth="1"/>
    <col min="9750" max="9750" width="18.7109375" customWidth="1"/>
    <col min="9751" max="9751" width="19.7109375" customWidth="1"/>
    <col min="9752" max="9752" width="17.5703125" bestFit="1" customWidth="1"/>
    <col min="9753" max="9753" width="21.140625" customWidth="1"/>
    <col min="9754" max="9758" width="21" customWidth="1"/>
    <col min="9759" max="9759" width="9.28515625" bestFit="1" customWidth="1"/>
    <col min="9761" max="9762" width="17.85546875" bestFit="1" customWidth="1"/>
    <col min="9996" max="9996" width="13.85546875" customWidth="1"/>
    <col min="9997" max="9997" width="18.7109375" customWidth="1"/>
    <col min="9998" max="9998" width="15.85546875" customWidth="1"/>
    <col min="9999" max="9999" width="16" bestFit="1" customWidth="1"/>
    <col min="10000" max="10000" width="14.85546875" customWidth="1"/>
    <col min="10001" max="10001" width="21" customWidth="1"/>
    <col min="10002" max="10002" width="23.28515625" customWidth="1"/>
    <col min="10003" max="10003" width="15.42578125" customWidth="1"/>
    <col min="10004" max="10004" width="26.140625" customWidth="1"/>
    <col min="10005" max="10005" width="22.42578125" customWidth="1"/>
    <col min="10006" max="10006" width="18.7109375" customWidth="1"/>
    <col min="10007" max="10007" width="19.7109375" customWidth="1"/>
    <col min="10008" max="10008" width="17.5703125" bestFit="1" customWidth="1"/>
    <col min="10009" max="10009" width="21.140625" customWidth="1"/>
    <col min="10010" max="10014" width="21" customWidth="1"/>
    <col min="10015" max="10015" width="9.28515625" bestFit="1" customWidth="1"/>
    <col min="10017" max="10018" width="17.85546875" bestFit="1" customWidth="1"/>
    <col min="10252" max="10252" width="13.85546875" customWidth="1"/>
    <col min="10253" max="10253" width="18.7109375" customWidth="1"/>
    <col min="10254" max="10254" width="15.85546875" customWidth="1"/>
    <col min="10255" max="10255" width="16" bestFit="1" customWidth="1"/>
    <col min="10256" max="10256" width="14.85546875" customWidth="1"/>
    <col min="10257" max="10257" width="21" customWidth="1"/>
    <col min="10258" max="10258" width="23.28515625" customWidth="1"/>
    <col min="10259" max="10259" width="15.42578125" customWidth="1"/>
    <col min="10260" max="10260" width="26.140625" customWidth="1"/>
    <col min="10261" max="10261" width="22.42578125" customWidth="1"/>
    <col min="10262" max="10262" width="18.7109375" customWidth="1"/>
    <col min="10263" max="10263" width="19.7109375" customWidth="1"/>
    <col min="10264" max="10264" width="17.5703125" bestFit="1" customWidth="1"/>
    <col min="10265" max="10265" width="21.140625" customWidth="1"/>
    <col min="10266" max="10270" width="21" customWidth="1"/>
    <col min="10271" max="10271" width="9.28515625" bestFit="1" customWidth="1"/>
    <col min="10273" max="10274" width="17.85546875" bestFit="1" customWidth="1"/>
    <col min="10508" max="10508" width="13.85546875" customWidth="1"/>
    <col min="10509" max="10509" width="18.7109375" customWidth="1"/>
    <col min="10510" max="10510" width="15.85546875" customWidth="1"/>
    <col min="10511" max="10511" width="16" bestFit="1" customWidth="1"/>
    <col min="10512" max="10512" width="14.85546875" customWidth="1"/>
    <col min="10513" max="10513" width="21" customWidth="1"/>
    <col min="10514" max="10514" width="23.28515625" customWidth="1"/>
    <col min="10515" max="10515" width="15.42578125" customWidth="1"/>
    <col min="10516" max="10516" width="26.140625" customWidth="1"/>
    <col min="10517" max="10517" width="22.42578125" customWidth="1"/>
    <col min="10518" max="10518" width="18.7109375" customWidth="1"/>
    <col min="10519" max="10519" width="19.7109375" customWidth="1"/>
    <col min="10520" max="10520" width="17.5703125" bestFit="1" customWidth="1"/>
    <col min="10521" max="10521" width="21.140625" customWidth="1"/>
    <col min="10522" max="10526" width="21" customWidth="1"/>
    <col min="10527" max="10527" width="9.28515625" bestFit="1" customWidth="1"/>
    <col min="10529" max="10530" width="17.85546875" bestFit="1" customWidth="1"/>
    <col min="10764" max="10764" width="13.85546875" customWidth="1"/>
    <col min="10765" max="10765" width="18.7109375" customWidth="1"/>
    <col min="10766" max="10766" width="15.85546875" customWidth="1"/>
    <col min="10767" max="10767" width="16" bestFit="1" customWidth="1"/>
    <col min="10768" max="10768" width="14.85546875" customWidth="1"/>
    <col min="10769" max="10769" width="21" customWidth="1"/>
    <col min="10770" max="10770" width="23.28515625" customWidth="1"/>
    <col min="10771" max="10771" width="15.42578125" customWidth="1"/>
    <col min="10772" max="10772" width="26.140625" customWidth="1"/>
    <col min="10773" max="10773" width="22.42578125" customWidth="1"/>
    <col min="10774" max="10774" width="18.7109375" customWidth="1"/>
    <col min="10775" max="10775" width="19.7109375" customWidth="1"/>
    <col min="10776" max="10776" width="17.5703125" bestFit="1" customWidth="1"/>
    <col min="10777" max="10777" width="21.140625" customWidth="1"/>
    <col min="10778" max="10782" width="21" customWidth="1"/>
    <col min="10783" max="10783" width="9.28515625" bestFit="1" customWidth="1"/>
    <col min="10785" max="10786" width="17.85546875" bestFit="1" customWidth="1"/>
    <col min="11020" max="11020" width="13.85546875" customWidth="1"/>
    <col min="11021" max="11021" width="18.7109375" customWidth="1"/>
    <col min="11022" max="11022" width="15.85546875" customWidth="1"/>
    <col min="11023" max="11023" width="16" bestFit="1" customWidth="1"/>
    <col min="11024" max="11024" width="14.85546875" customWidth="1"/>
    <col min="11025" max="11025" width="21" customWidth="1"/>
    <col min="11026" max="11026" width="23.28515625" customWidth="1"/>
    <col min="11027" max="11027" width="15.42578125" customWidth="1"/>
    <col min="11028" max="11028" width="26.140625" customWidth="1"/>
    <col min="11029" max="11029" width="22.42578125" customWidth="1"/>
    <col min="11030" max="11030" width="18.7109375" customWidth="1"/>
    <col min="11031" max="11031" width="19.7109375" customWidth="1"/>
    <col min="11032" max="11032" width="17.5703125" bestFit="1" customWidth="1"/>
    <col min="11033" max="11033" width="21.140625" customWidth="1"/>
    <col min="11034" max="11038" width="21" customWidth="1"/>
    <col min="11039" max="11039" width="9.28515625" bestFit="1" customWidth="1"/>
    <col min="11041" max="11042" width="17.85546875" bestFit="1" customWidth="1"/>
    <col min="11276" max="11276" width="13.85546875" customWidth="1"/>
    <col min="11277" max="11277" width="18.7109375" customWidth="1"/>
    <col min="11278" max="11278" width="15.85546875" customWidth="1"/>
    <col min="11279" max="11279" width="16" bestFit="1" customWidth="1"/>
    <col min="11280" max="11280" width="14.85546875" customWidth="1"/>
    <col min="11281" max="11281" width="21" customWidth="1"/>
    <col min="11282" max="11282" width="23.28515625" customWidth="1"/>
    <col min="11283" max="11283" width="15.42578125" customWidth="1"/>
    <col min="11284" max="11284" width="26.140625" customWidth="1"/>
    <col min="11285" max="11285" width="22.42578125" customWidth="1"/>
    <col min="11286" max="11286" width="18.7109375" customWidth="1"/>
    <col min="11287" max="11287" width="19.7109375" customWidth="1"/>
    <col min="11288" max="11288" width="17.5703125" bestFit="1" customWidth="1"/>
    <col min="11289" max="11289" width="21.140625" customWidth="1"/>
    <col min="11290" max="11294" width="21" customWidth="1"/>
    <col min="11295" max="11295" width="9.28515625" bestFit="1" customWidth="1"/>
    <col min="11297" max="11298" width="17.85546875" bestFit="1" customWidth="1"/>
    <col min="11532" max="11532" width="13.85546875" customWidth="1"/>
    <col min="11533" max="11533" width="18.7109375" customWidth="1"/>
    <col min="11534" max="11534" width="15.85546875" customWidth="1"/>
    <col min="11535" max="11535" width="16" bestFit="1" customWidth="1"/>
    <col min="11536" max="11536" width="14.85546875" customWidth="1"/>
    <col min="11537" max="11537" width="21" customWidth="1"/>
    <col min="11538" max="11538" width="23.28515625" customWidth="1"/>
    <col min="11539" max="11539" width="15.42578125" customWidth="1"/>
    <col min="11540" max="11540" width="26.140625" customWidth="1"/>
    <col min="11541" max="11541" width="22.42578125" customWidth="1"/>
    <col min="11542" max="11542" width="18.7109375" customWidth="1"/>
    <col min="11543" max="11543" width="19.7109375" customWidth="1"/>
    <col min="11544" max="11544" width="17.5703125" bestFit="1" customWidth="1"/>
    <col min="11545" max="11545" width="21.140625" customWidth="1"/>
    <col min="11546" max="11550" width="21" customWidth="1"/>
    <col min="11551" max="11551" width="9.28515625" bestFit="1" customWidth="1"/>
    <col min="11553" max="11554" width="17.85546875" bestFit="1" customWidth="1"/>
    <col min="11788" max="11788" width="13.85546875" customWidth="1"/>
    <col min="11789" max="11789" width="18.7109375" customWidth="1"/>
    <col min="11790" max="11790" width="15.85546875" customWidth="1"/>
    <col min="11791" max="11791" width="16" bestFit="1" customWidth="1"/>
    <col min="11792" max="11792" width="14.85546875" customWidth="1"/>
    <col min="11793" max="11793" width="21" customWidth="1"/>
    <col min="11794" max="11794" width="23.28515625" customWidth="1"/>
    <col min="11795" max="11795" width="15.42578125" customWidth="1"/>
    <col min="11796" max="11796" width="26.140625" customWidth="1"/>
    <col min="11797" max="11797" width="22.42578125" customWidth="1"/>
    <col min="11798" max="11798" width="18.7109375" customWidth="1"/>
    <col min="11799" max="11799" width="19.7109375" customWidth="1"/>
    <col min="11800" max="11800" width="17.5703125" bestFit="1" customWidth="1"/>
    <col min="11801" max="11801" width="21.140625" customWidth="1"/>
    <col min="11802" max="11806" width="21" customWidth="1"/>
    <col min="11807" max="11807" width="9.28515625" bestFit="1" customWidth="1"/>
    <col min="11809" max="11810" width="17.85546875" bestFit="1" customWidth="1"/>
    <col min="12044" max="12044" width="13.85546875" customWidth="1"/>
    <col min="12045" max="12045" width="18.7109375" customWidth="1"/>
    <col min="12046" max="12046" width="15.85546875" customWidth="1"/>
    <col min="12047" max="12047" width="16" bestFit="1" customWidth="1"/>
    <col min="12048" max="12048" width="14.85546875" customWidth="1"/>
    <col min="12049" max="12049" width="21" customWidth="1"/>
    <col min="12050" max="12050" width="23.28515625" customWidth="1"/>
    <col min="12051" max="12051" width="15.42578125" customWidth="1"/>
    <col min="12052" max="12052" width="26.140625" customWidth="1"/>
    <col min="12053" max="12053" width="22.42578125" customWidth="1"/>
    <col min="12054" max="12054" width="18.7109375" customWidth="1"/>
    <col min="12055" max="12055" width="19.7109375" customWidth="1"/>
    <col min="12056" max="12056" width="17.5703125" bestFit="1" customWidth="1"/>
    <col min="12057" max="12057" width="21.140625" customWidth="1"/>
    <col min="12058" max="12062" width="21" customWidth="1"/>
    <col min="12063" max="12063" width="9.28515625" bestFit="1" customWidth="1"/>
    <col min="12065" max="12066" width="17.85546875" bestFit="1" customWidth="1"/>
    <col min="12300" max="12300" width="13.85546875" customWidth="1"/>
    <col min="12301" max="12301" width="18.7109375" customWidth="1"/>
    <col min="12302" max="12302" width="15.85546875" customWidth="1"/>
    <col min="12303" max="12303" width="16" bestFit="1" customWidth="1"/>
    <col min="12304" max="12304" width="14.85546875" customWidth="1"/>
    <col min="12305" max="12305" width="21" customWidth="1"/>
    <col min="12306" max="12306" width="23.28515625" customWidth="1"/>
    <col min="12307" max="12307" width="15.42578125" customWidth="1"/>
    <col min="12308" max="12308" width="26.140625" customWidth="1"/>
    <col min="12309" max="12309" width="22.42578125" customWidth="1"/>
    <col min="12310" max="12310" width="18.7109375" customWidth="1"/>
    <col min="12311" max="12311" width="19.7109375" customWidth="1"/>
    <col min="12312" max="12312" width="17.5703125" bestFit="1" customWidth="1"/>
    <col min="12313" max="12313" width="21.140625" customWidth="1"/>
    <col min="12314" max="12318" width="21" customWidth="1"/>
    <col min="12319" max="12319" width="9.28515625" bestFit="1" customWidth="1"/>
    <col min="12321" max="12322" width="17.85546875" bestFit="1" customWidth="1"/>
    <col min="12556" max="12556" width="13.85546875" customWidth="1"/>
    <col min="12557" max="12557" width="18.7109375" customWidth="1"/>
    <col min="12558" max="12558" width="15.85546875" customWidth="1"/>
    <col min="12559" max="12559" width="16" bestFit="1" customWidth="1"/>
    <col min="12560" max="12560" width="14.85546875" customWidth="1"/>
    <col min="12561" max="12561" width="21" customWidth="1"/>
    <col min="12562" max="12562" width="23.28515625" customWidth="1"/>
    <col min="12563" max="12563" width="15.42578125" customWidth="1"/>
    <col min="12564" max="12564" width="26.140625" customWidth="1"/>
    <col min="12565" max="12565" width="22.42578125" customWidth="1"/>
    <col min="12566" max="12566" width="18.7109375" customWidth="1"/>
    <col min="12567" max="12567" width="19.7109375" customWidth="1"/>
    <col min="12568" max="12568" width="17.5703125" bestFit="1" customWidth="1"/>
    <col min="12569" max="12569" width="21.140625" customWidth="1"/>
    <col min="12570" max="12574" width="21" customWidth="1"/>
    <col min="12575" max="12575" width="9.28515625" bestFit="1" customWidth="1"/>
    <col min="12577" max="12578" width="17.85546875" bestFit="1" customWidth="1"/>
    <col min="12812" max="12812" width="13.85546875" customWidth="1"/>
    <col min="12813" max="12813" width="18.7109375" customWidth="1"/>
    <col min="12814" max="12814" width="15.85546875" customWidth="1"/>
    <col min="12815" max="12815" width="16" bestFit="1" customWidth="1"/>
    <col min="12816" max="12816" width="14.85546875" customWidth="1"/>
    <col min="12817" max="12817" width="21" customWidth="1"/>
    <col min="12818" max="12818" width="23.28515625" customWidth="1"/>
    <col min="12819" max="12819" width="15.42578125" customWidth="1"/>
    <col min="12820" max="12820" width="26.140625" customWidth="1"/>
    <col min="12821" max="12821" width="22.42578125" customWidth="1"/>
    <col min="12822" max="12822" width="18.7109375" customWidth="1"/>
    <col min="12823" max="12823" width="19.7109375" customWidth="1"/>
    <col min="12824" max="12824" width="17.5703125" bestFit="1" customWidth="1"/>
    <col min="12825" max="12825" width="21.140625" customWidth="1"/>
    <col min="12826" max="12830" width="21" customWidth="1"/>
    <col min="12831" max="12831" width="9.28515625" bestFit="1" customWidth="1"/>
    <col min="12833" max="12834" width="17.85546875" bestFit="1" customWidth="1"/>
    <col min="13068" max="13068" width="13.85546875" customWidth="1"/>
    <col min="13069" max="13069" width="18.7109375" customWidth="1"/>
    <col min="13070" max="13070" width="15.85546875" customWidth="1"/>
    <col min="13071" max="13071" width="16" bestFit="1" customWidth="1"/>
    <col min="13072" max="13072" width="14.85546875" customWidth="1"/>
    <col min="13073" max="13073" width="21" customWidth="1"/>
    <col min="13074" max="13074" width="23.28515625" customWidth="1"/>
    <col min="13075" max="13075" width="15.42578125" customWidth="1"/>
    <col min="13076" max="13076" width="26.140625" customWidth="1"/>
    <col min="13077" max="13077" width="22.42578125" customWidth="1"/>
    <col min="13078" max="13078" width="18.7109375" customWidth="1"/>
    <col min="13079" max="13079" width="19.7109375" customWidth="1"/>
    <col min="13080" max="13080" width="17.5703125" bestFit="1" customWidth="1"/>
    <col min="13081" max="13081" width="21.140625" customWidth="1"/>
    <col min="13082" max="13086" width="21" customWidth="1"/>
    <col min="13087" max="13087" width="9.28515625" bestFit="1" customWidth="1"/>
    <col min="13089" max="13090" width="17.85546875" bestFit="1" customWidth="1"/>
    <col min="13324" max="13324" width="13.85546875" customWidth="1"/>
    <col min="13325" max="13325" width="18.7109375" customWidth="1"/>
    <col min="13326" max="13326" width="15.85546875" customWidth="1"/>
    <col min="13327" max="13327" width="16" bestFit="1" customWidth="1"/>
    <col min="13328" max="13328" width="14.85546875" customWidth="1"/>
    <col min="13329" max="13329" width="21" customWidth="1"/>
    <col min="13330" max="13330" width="23.28515625" customWidth="1"/>
    <col min="13331" max="13331" width="15.42578125" customWidth="1"/>
    <col min="13332" max="13332" width="26.140625" customWidth="1"/>
    <col min="13333" max="13333" width="22.42578125" customWidth="1"/>
    <col min="13334" max="13334" width="18.7109375" customWidth="1"/>
    <col min="13335" max="13335" width="19.7109375" customWidth="1"/>
    <col min="13336" max="13336" width="17.5703125" bestFit="1" customWidth="1"/>
    <col min="13337" max="13337" width="21.140625" customWidth="1"/>
    <col min="13338" max="13342" width="21" customWidth="1"/>
    <col min="13343" max="13343" width="9.28515625" bestFit="1" customWidth="1"/>
    <col min="13345" max="13346" width="17.85546875" bestFit="1" customWidth="1"/>
    <col min="13580" max="13580" width="13.85546875" customWidth="1"/>
    <col min="13581" max="13581" width="18.7109375" customWidth="1"/>
    <col min="13582" max="13582" width="15.85546875" customWidth="1"/>
    <col min="13583" max="13583" width="16" bestFit="1" customWidth="1"/>
    <col min="13584" max="13584" width="14.85546875" customWidth="1"/>
    <col min="13585" max="13585" width="21" customWidth="1"/>
    <col min="13586" max="13586" width="23.28515625" customWidth="1"/>
    <col min="13587" max="13587" width="15.42578125" customWidth="1"/>
    <col min="13588" max="13588" width="26.140625" customWidth="1"/>
    <col min="13589" max="13589" width="22.42578125" customWidth="1"/>
    <col min="13590" max="13590" width="18.7109375" customWidth="1"/>
    <col min="13591" max="13591" width="19.7109375" customWidth="1"/>
    <col min="13592" max="13592" width="17.5703125" bestFit="1" customWidth="1"/>
    <col min="13593" max="13593" width="21.140625" customWidth="1"/>
    <col min="13594" max="13598" width="21" customWidth="1"/>
    <col min="13599" max="13599" width="9.28515625" bestFit="1" customWidth="1"/>
    <col min="13601" max="13602" width="17.85546875" bestFit="1" customWidth="1"/>
    <col min="13836" max="13836" width="13.85546875" customWidth="1"/>
    <col min="13837" max="13837" width="18.7109375" customWidth="1"/>
    <col min="13838" max="13838" width="15.85546875" customWidth="1"/>
    <col min="13839" max="13839" width="16" bestFit="1" customWidth="1"/>
    <col min="13840" max="13840" width="14.85546875" customWidth="1"/>
    <col min="13841" max="13841" width="21" customWidth="1"/>
    <col min="13842" max="13842" width="23.28515625" customWidth="1"/>
    <col min="13843" max="13843" width="15.42578125" customWidth="1"/>
    <col min="13844" max="13844" width="26.140625" customWidth="1"/>
    <col min="13845" max="13845" width="22.42578125" customWidth="1"/>
    <col min="13846" max="13846" width="18.7109375" customWidth="1"/>
    <col min="13847" max="13847" width="19.7109375" customWidth="1"/>
    <col min="13848" max="13848" width="17.5703125" bestFit="1" customWidth="1"/>
    <col min="13849" max="13849" width="21.140625" customWidth="1"/>
    <col min="13850" max="13854" width="21" customWidth="1"/>
    <col min="13855" max="13855" width="9.28515625" bestFit="1" customWidth="1"/>
    <col min="13857" max="13858" width="17.85546875" bestFit="1" customWidth="1"/>
    <col min="14092" max="14092" width="13.85546875" customWidth="1"/>
    <col min="14093" max="14093" width="18.7109375" customWidth="1"/>
    <col min="14094" max="14094" width="15.85546875" customWidth="1"/>
    <col min="14095" max="14095" width="16" bestFit="1" customWidth="1"/>
    <col min="14096" max="14096" width="14.85546875" customWidth="1"/>
    <col min="14097" max="14097" width="21" customWidth="1"/>
    <col min="14098" max="14098" width="23.28515625" customWidth="1"/>
    <col min="14099" max="14099" width="15.42578125" customWidth="1"/>
    <col min="14100" max="14100" width="26.140625" customWidth="1"/>
    <col min="14101" max="14101" width="22.42578125" customWidth="1"/>
    <col min="14102" max="14102" width="18.7109375" customWidth="1"/>
    <col min="14103" max="14103" width="19.7109375" customWidth="1"/>
    <col min="14104" max="14104" width="17.5703125" bestFit="1" customWidth="1"/>
    <col min="14105" max="14105" width="21.140625" customWidth="1"/>
    <col min="14106" max="14110" width="21" customWidth="1"/>
    <col min="14111" max="14111" width="9.28515625" bestFit="1" customWidth="1"/>
    <col min="14113" max="14114" width="17.85546875" bestFit="1" customWidth="1"/>
    <col min="14348" max="14348" width="13.85546875" customWidth="1"/>
    <col min="14349" max="14349" width="18.7109375" customWidth="1"/>
    <col min="14350" max="14350" width="15.85546875" customWidth="1"/>
    <col min="14351" max="14351" width="16" bestFit="1" customWidth="1"/>
    <col min="14352" max="14352" width="14.85546875" customWidth="1"/>
    <col min="14353" max="14353" width="21" customWidth="1"/>
    <col min="14354" max="14354" width="23.28515625" customWidth="1"/>
    <col min="14355" max="14355" width="15.42578125" customWidth="1"/>
    <col min="14356" max="14356" width="26.140625" customWidth="1"/>
    <col min="14357" max="14357" width="22.42578125" customWidth="1"/>
    <col min="14358" max="14358" width="18.7109375" customWidth="1"/>
    <col min="14359" max="14359" width="19.7109375" customWidth="1"/>
    <col min="14360" max="14360" width="17.5703125" bestFit="1" customWidth="1"/>
    <col min="14361" max="14361" width="21.140625" customWidth="1"/>
    <col min="14362" max="14366" width="21" customWidth="1"/>
    <col min="14367" max="14367" width="9.28515625" bestFit="1" customWidth="1"/>
    <col min="14369" max="14370" width="17.85546875" bestFit="1" customWidth="1"/>
    <col min="14604" max="14604" width="13.85546875" customWidth="1"/>
    <col min="14605" max="14605" width="18.7109375" customWidth="1"/>
    <col min="14606" max="14606" width="15.85546875" customWidth="1"/>
    <col min="14607" max="14607" width="16" bestFit="1" customWidth="1"/>
    <col min="14608" max="14608" width="14.85546875" customWidth="1"/>
    <col min="14609" max="14609" width="21" customWidth="1"/>
    <col min="14610" max="14610" width="23.28515625" customWidth="1"/>
    <col min="14611" max="14611" width="15.42578125" customWidth="1"/>
    <col min="14612" max="14612" width="26.140625" customWidth="1"/>
    <col min="14613" max="14613" width="22.42578125" customWidth="1"/>
    <col min="14614" max="14614" width="18.7109375" customWidth="1"/>
    <col min="14615" max="14615" width="19.7109375" customWidth="1"/>
    <col min="14616" max="14616" width="17.5703125" bestFit="1" customWidth="1"/>
    <col min="14617" max="14617" width="21.140625" customWidth="1"/>
    <col min="14618" max="14622" width="21" customWidth="1"/>
    <col min="14623" max="14623" width="9.28515625" bestFit="1" customWidth="1"/>
    <col min="14625" max="14626" width="17.85546875" bestFit="1" customWidth="1"/>
    <col min="14860" max="14860" width="13.85546875" customWidth="1"/>
    <col min="14861" max="14861" width="18.7109375" customWidth="1"/>
    <col min="14862" max="14862" width="15.85546875" customWidth="1"/>
    <col min="14863" max="14863" width="16" bestFit="1" customWidth="1"/>
    <col min="14864" max="14864" width="14.85546875" customWidth="1"/>
    <col min="14865" max="14865" width="21" customWidth="1"/>
    <col min="14866" max="14866" width="23.28515625" customWidth="1"/>
    <col min="14867" max="14867" width="15.42578125" customWidth="1"/>
    <col min="14868" max="14868" width="26.140625" customWidth="1"/>
    <col min="14869" max="14869" width="22.42578125" customWidth="1"/>
    <col min="14870" max="14870" width="18.7109375" customWidth="1"/>
    <col min="14871" max="14871" width="19.7109375" customWidth="1"/>
    <col min="14872" max="14872" width="17.5703125" bestFit="1" customWidth="1"/>
    <col min="14873" max="14873" width="21.140625" customWidth="1"/>
    <col min="14874" max="14878" width="21" customWidth="1"/>
    <col min="14879" max="14879" width="9.28515625" bestFit="1" customWidth="1"/>
    <col min="14881" max="14882" width="17.85546875" bestFit="1" customWidth="1"/>
    <col min="15116" max="15116" width="13.85546875" customWidth="1"/>
    <col min="15117" max="15117" width="18.7109375" customWidth="1"/>
    <col min="15118" max="15118" width="15.85546875" customWidth="1"/>
    <col min="15119" max="15119" width="16" bestFit="1" customWidth="1"/>
    <col min="15120" max="15120" width="14.85546875" customWidth="1"/>
    <col min="15121" max="15121" width="21" customWidth="1"/>
    <col min="15122" max="15122" width="23.28515625" customWidth="1"/>
    <col min="15123" max="15123" width="15.42578125" customWidth="1"/>
    <col min="15124" max="15124" width="26.140625" customWidth="1"/>
    <col min="15125" max="15125" width="22.42578125" customWidth="1"/>
    <col min="15126" max="15126" width="18.7109375" customWidth="1"/>
    <col min="15127" max="15127" width="19.7109375" customWidth="1"/>
    <col min="15128" max="15128" width="17.5703125" bestFit="1" customWidth="1"/>
    <col min="15129" max="15129" width="21.140625" customWidth="1"/>
    <col min="15130" max="15134" width="21" customWidth="1"/>
    <col min="15135" max="15135" width="9.28515625" bestFit="1" customWidth="1"/>
    <col min="15137" max="15138" width="17.85546875" bestFit="1" customWidth="1"/>
    <col min="15372" max="15372" width="13.85546875" customWidth="1"/>
    <col min="15373" max="15373" width="18.7109375" customWidth="1"/>
    <col min="15374" max="15374" width="15.85546875" customWidth="1"/>
    <col min="15375" max="15375" width="16" bestFit="1" customWidth="1"/>
    <col min="15376" max="15376" width="14.85546875" customWidth="1"/>
    <col min="15377" max="15377" width="21" customWidth="1"/>
    <col min="15378" max="15378" width="23.28515625" customWidth="1"/>
    <col min="15379" max="15379" width="15.42578125" customWidth="1"/>
    <col min="15380" max="15380" width="26.140625" customWidth="1"/>
    <col min="15381" max="15381" width="22.42578125" customWidth="1"/>
    <col min="15382" max="15382" width="18.7109375" customWidth="1"/>
    <col min="15383" max="15383" width="19.7109375" customWidth="1"/>
    <col min="15384" max="15384" width="17.5703125" bestFit="1" customWidth="1"/>
    <col min="15385" max="15385" width="21.140625" customWidth="1"/>
    <col min="15386" max="15390" width="21" customWidth="1"/>
    <col min="15391" max="15391" width="9.28515625" bestFit="1" customWidth="1"/>
    <col min="15393" max="15394" width="17.85546875" bestFit="1" customWidth="1"/>
    <col min="15628" max="15628" width="13.85546875" customWidth="1"/>
    <col min="15629" max="15629" width="18.7109375" customWidth="1"/>
    <col min="15630" max="15630" width="15.85546875" customWidth="1"/>
    <col min="15631" max="15631" width="16" bestFit="1" customWidth="1"/>
    <col min="15632" max="15632" width="14.85546875" customWidth="1"/>
    <col min="15633" max="15633" width="21" customWidth="1"/>
    <col min="15634" max="15634" width="23.28515625" customWidth="1"/>
    <col min="15635" max="15635" width="15.42578125" customWidth="1"/>
    <col min="15636" max="15636" width="26.140625" customWidth="1"/>
    <col min="15637" max="15637" width="22.42578125" customWidth="1"/>
    <col min="15638" max="15638" width="18.7109375" customWidth="1"/>
    <col min="15639" max="15639" width="19.7109375" customWidth="1"/>
    <col min="15640" max="15640" width="17.5703125" bestFit="1" customWidth="1"/>
    <col min="15641" max="15641" width="21.140625" customWidth="1"/>
    <col min="15642" max="15646" width="21" customWidth="1"/>
    <col min="15647" max="15647" width="9.28515625" bestFit="1" customWidth="1"/>
    <col min="15649" max="15650" width="17.85546875" bestFit="1" customWidth="1"/>
    <col min="15884" max="15884" width="13.85546875" customWidth="1"/>
    <col min="15885" max="15885" width="18.7109375" customWidth="1"/>
    <col min="15886" max="15886" width="15.85546875" customWidth="1"/>
    <col min="15887" max="15887" width="16" bestFit="1" customWidth="1"/>
    <col min="15888" max="15888" width="14.85546875" customWidth="1"/>
    <col min="15889" max="15889" width="21" customWidth="1"/>
    <col min="15890" max="15890" width="23.28515625" customWidth="1"/>
    <col min="15891" max="15891" width="15.42578125" customWidth="1"/>
    <col min="15892" max="15892" width="26.140625" customWidth="1"/>
    <col min="15893" max="15893" width="22.42578125" customWidth="1"/>
    <col min="15894" max="15894" width="18.7109375" customWidth="1"/>
    <col min="15895" max="15895" width="19.7109375" customWidth="1"/>
    <col min="15896" max="15896" width="17.5703125" bestFit="1" customWidth="1"/>
    <col min="15897" max="15897" width="21.140625" customWidth="1"/>
    <col min="15898" max="15902" width="21" customWidth="1"/>
    <col min="15903" max="15903" width="9.28515625" bestFit="1" customWidth="1"/>
    <col min="15905" max="15906" width="17.85546875" bestFit="1" customWidth="1"/>
    <col min="16140" max="16140" width="13.85546875" customWidth="1"/>
    <col min="16141" max="16141" width="18.7109375" customWidth="1"/>
    <col min="16142" max="16142" width="15.85546875" customWidth="1"/>
    <col min="16143" max="16143" width="16" bestFit="1" customWidth="1"/>
    <col min="16144" max="16144" width="14.85546875" customWidth="1"/>
    <col min="16145" max="16145" width="21" customWidth="1"/>
    <col min="16146" max="16146" width="23.28515625" customWidth="1"/>
    <col min="16147" max="16147" width="15.42578125" customWidth="1"/>
    <col min="16148" max="16148" width="26.140625" customWidth="1"/>
    <col min="16149" max="16149" width="22.42578125" customWidth="1"/>
    <col min="16150" max="16150" width="18.7109375" customWidth="1"/>
    <col min="16151" max="16151" width="19.7109375" customWidth="1"/>
    <col min="16152" max="16152" width="17.5703125" bestFit="1" customWidth="1"/>
    <col min="16153" max="16153" width="21.140625" customWidth="1"/>
    <col min="16154" max="16158" width="21" customWidth="1"/>
    <col min="16159" max="16159" width="9.28515625" bestFit="1" customWidth="1"/>
    <col min="16161" max="16162" width="17.85546875" bestFit="1" customWidth="1"/>
  </cols>
  <sheetData>
    <row r="1" spans="3:54">
      <c r="AE1" s="5"/>
      <c r="AF1" s="5"/>
      <c r="AG1" s="42"/>
      <c r="AH1" s="5"/>
      <c r="AI1" s="5"/>
      <c r="AJ1" s="5"/>
      <c r="AK1" s="5"/>
      <c r="AL1" s="5"/>
      <c r="AM1" s="5"/>
      <c r="AN1" s="5"/>
      <c r="AO1" s="5"/>
      <c r="AP1" s="5"/>
      <c r="AQ1" s="5"/>
      <c r="AR1" s="5"/>
      <c r="AS1" s="5"/>
      <c r="AT1" s="5"/>
      <c r="AU1" s="5"/>
      <c r="AV1" s="5"/>
      <c r="AW1" s="5"/>
      <c r="AX1" s="5"/>
      <c r="AY1" s="5"/>
      <c r="AZ1" s="5"/>
      <c r="BA1" s="5"/>
      <c r="BB1" s="5"/>
    </row>
    <row r="2" spans="3:54">
      <c r="AE2" s="5"/>
      <c r="AF2" s="5"/>
      <c r="AG2" s="42"/>
      <c r="AH2" s="5"/>
      <c r="AI2" s="5"/>
      <c r="AJ2" s="5"/>
      <c r="AK2" s="5"/>
      <c r="AL2" s="5"/>
      <c r="AM2" s="5"/>
      <c r="AN2" s="5"/>
      <c r="AO2" s="5"/>
      <c r="AP2" s="5"/>
      <c r="AQ2" s="5"/>
      <c r="AR2" s="5"/>
      <c r="AS2" s="5"/>
      <c r="AT2" s="5"/>
      <c r="AU2" s="5"/>
      <c r="AV2" s="5"/>
      <c r="AW2" s="5"/>
      <c r="AX2" s="5"/>
      <c r="AY2" s="5"/>
      <c r="AZ2" s="5"/>
      <c r="BA2" s="5"/>
      <c r="BB2" s="5"/>
    </row>
    <row r="3" spans="3:54" s="5" customFormat="1" ht="15.75">
      <c r="S3" s="27"/>
      <c r="T3" s="27"/>
      <c r="U3" s="27"/>
      <c r="V3" s="27"/>
      <c r="W3" s="27"/>
      <c r="X3" s="27"/>
      <c r="Y3" s="34"/>
      <c r="Z3" s="34"/>
      <c r="AA3" s="34"/>
      <c r="AB3" s="19"/>
      <c r="AG3" s="42"/>
    </row>
    <row r="4" spans="3:54" s="5" customFormat="1">
      <c r="E4" s="1"/>
      <c r="F4" s="1"/>
      <c r="G4" s="1"/>
      <c r="H4" s="765" t="s">
        <v>102</v>
      </c>
      <c r="I4" s="765"/>
      <c r="J4" s="765"/>
      <c r="K4" s="765"/>
      <c r="L4" s="765"/>
      <c r="M4" s="765"/>
      <c r="N4" s="1"/>
      <c r="O4" s="1"/>
      <c r="P4" s="1"/>
      <c r="Q4" s="1"/>
      <c r="R4" s="1"/>
      <c r="S4" s="1"/>
      <c r="T4" s="1"/>
      <c r="U4" s="1"/>
      <c r="V4" s="1"/>
      <c r="W4" s="1"/>
      <c r="X4" s="1"/>
      <c r="Y4" s="1"/>
      <c r="Z4" s="1"/>
      <c r="AA4" s="1"/>
      <c r="AB4" s="1"/>
      <c r="AC4" s="1"/>
      <c r="AG4" s="42"/>
    </row>
    <row r="5" spans="3:54" s="5" customFormat="1">
      <c r="E5" s="3"/>
      <c r="F5" s="3"/>
      <c r="G5" s="3"/>
      <c r="H5" s="768" t="s">
        <v>19</v>
      </c>
      <c r="I5" s="768"/>
      <c r="J5" s="768"/>
      <c r="K5" s="768"/>
      <c r="L5" s="768"/>
      <c r="M5" s="768"/>
      <c r="N5" s="3"/>
      <c r="O5" s="3"/>
      <c r="P5" s="3"/>
      <c r="Q5" s="3"/>
      <c r="R5" s="3"/>
      <c r="S5" s="3"/>
      <c r="T5" s="3"/>
      <c r="U5" s="3"/>
      <c r="V5" s="3"/>
      <c r="W5" s="3"/>
      <c r="X5" s="3"/>
      <c r="Y5" s="3"/>
      <c r="Z5" s="3"/>
      <c r="AA5" s="3"/>
      <c r="AB5" s="3"/>
      <c r="AC5" s="3"/>
      <c r="AG5" s="42"/>
    </row>
    <row r="6" spans="3:54" ht="15.75">
      <c r="E6" s="243"/>
      <c r="F6" s="243"/>
      <c r="G6" s="243"/>
      <c r="H6" s="767" t="s">
        <v>46</v>
      </c>
      <c r="I6" s="767"/>
      <c r="J6" s="767"/>
      <c r="K6" s="767"/>
      <c r="L6" s="767"/>
      <c r="M6" s="767"/>
      <c r="N6" s="243"/>
      <c r="O6" s="243"/>
      <c r="P6" s="243"/>
      <c r="Q6" s="243"/>
      <c r="R6" s="243"/>
      <c r="S6" s="243"/>
      <c r="T6" s="243"/>
      <c r="U6" s="243"/>
      <c r="V6" s="243"/>
      <c r="W6" s="243"/>
      <c r="X6" s="243"/>
      <c r="Y6" s="243"/>
      <c r="Z6" s="243"/>
      <c r="AA6" s="243"/>
      <c r="AB6" s="243"/>
      <c r="AC6" s="243"/>
      <c r="AE6" s="5"/>
      <c r="AF6" s="5"/>
      <c r="AG6" s="42"/>
      <c r="AH6" s="5"/>
      <c r="AI6" s="5"/>
      <c r="AJ6" s="5"/>
      <c r="AK6" s="5"/>
      <c r="AL6" s="5"/>
      <c r="AM6" s="5"/>
      <c r="AN6" s="5"/>
      <c r="AO6" s="5"/>
      <c r="AP6" s="5"/>
      <c r="AQ6" s="5"/>
      <c r="AR6" s="5"/>
      <c r="AS6" s="5"/>
      <c r="AT6" s="5"/>
      <c r="AU6" s="5"/>
      <c r="AV6" s="5"/>
      <c r="AW6" s="5"/>
      <c r="AX6" s="5"/>
      <c r="AY6" s="5"/>
      <c r="AZ6" s="5"/>
      <c r="BA6" s="5"/>
      <c r="BB6" s="5"/>
    </row>
    <row r="7" spans="3:54" s="5" customFormat="1">
      <c r="E7" s="4"/>
      <c r="G7" s="1"/>
      <c r="H7" s="766">
        <v>45412</v>
      </c>
      <c r="I7" s="766"/>
      <c r="J7" s="766"/>
      <c r="K7" s="766"/>
      <c r="L7" s="766"/>
      <c r="M7" s="766"/>
      <c r="N7" s="4"/>
      <c r="O7" s="4"/>
      <c r="P7" s="1"/>
      <c r="Q7" s="4"/>
      <c r="R7" s="4"/>
      <c r="S7" s="1"/>
      <c r="T7" s="1"/>
      <c r="U7" s="1"/>
      <c r="V7" s="1"/>
      <c r="W7" s="1"/>
      <c r="X7" s="1"/>
      <c r="Y7" s="1"/>
      <c r="Z7" s="1"/>
      <c r="AA7" s="1"/>
      <c r="AB7" s="1"/>
      <c r="AC7" s="1"/>
      <c r="AG7" s="42"/>
    </row>
    <row r="8" spans="3:54" s="5" customFormat="1">
      <c r="J8" s="20"/>
      <c r="K8" s="20"/>
      <c r="L8" s="20"/>
      <c r="M8" s="20"/>
      <c r="N8" s="20"/>
      <c r="O8" s="20"/>
      <c r="P8" s="20"/>
      <c r="Q8" s="20"/>
      <c r="R8" s="20"/>
      <c r="S8" s="20"/>
      <c r="T8" s="20"/>
      <c r="U8" s="20"/>
      <c r="V8" s="20"/>
      <c r="W8" s="20"/>
      <c r="X8" s="20"/>
      <c r="Y8" s="2"/>
      <c r="Z8" s="2"/>
      <c r="AA8" s="2"/>
      <c r="AG8" s="42"/>
    </row>
    <row r="9" spans="3:54" s="5" customFormat="1">
      <c r="J9" s="20"/>
      <c r="K9" s="20"/>
      <c r="L9" s="20"/>
      <c r="M9" s="20"/>
      <c r="N9" s="20"/>
      <c r="O9" s="20"/>
      <c r="P9" s="20"/>
      <c r="Q9" s="20"/>
      <c r="R9" s="20"/>
      <c r="S9" s="20"/>
      <c r="T9" s="20"/>
      <c r="U9" s="20"/>
      <c r="V9" s="20"/>
      <c r="W9" s="20"/>
      <c r="X9" s="20"/>
      <c r="Y9" s="2"/>
      <c r="Z9" s="2"/>
      <c r="AA9" s="2"/>
      <c r="AD9" s="2"/>
      <c r="AG9" s="42"/>
    </row>
    <row r="10" spans="3:54" s="5" customFormat="1" ht="15.75" thickBot="1">
      <c r="J10" s="20"/>
      <c r="K10" s="20"/>
      <c r="L10" s="20"/>
      <c r="M10" s="20"/>
      <c r="N10" s="20"/>
      <c r="O10" s="20"/>
      <c r="P10" s="20"/>
      <c r="Q10" s="20"/>
      <c r="R10" s="20"/>
      <c r="S10" s="20"/>
      <c r="T10" s="20"/>
      <c r="U10" s="20"/>
      <c r="V10" s="20"/>
      <c r="W10" s="20"/>
      <c r="X10" s="20"/>
      <c r="Y10" s="2"/>
      <c r="Z10" s="2"/>
      <c r="AA10" s="2"/>
      <c r="AG10" s="42"/>
    </row>
    <row r="11" spans="3:54" s="5" customFormat="1" ht="19.5" thickBot="1">
      <c r="C11" s="758" t="s">
        <v>92</v>
      </c>
      <c r="D11" s="759"/>
      <c r="E11" s="759"/>
      <c r="F11" s="759"/>
      <c r="G11" s="759"/>
      <c r="H11" s="759"/>
      <c r="I11" s="759"/>
      <c r="J11" s="759"/>
      <c r="K11" s="759"/>
      <c r="L11" s="759"/>
      <c r="M11" s="759"/>
      <c r="N11" s="759"/>
      <c r="O11" s="759"/>
      <c r="P11" s="759"/>
      <c r="Q11" s="759"/>
      <c r="R11" s="759"/>
      <c r="S11" s="760"/>
      <c r="T11" s="237"/>
      <c r="U11" s="777" t="s">
        <v>443</v>
      </c>
      <c r="V11" s="778"/>
      <c r="W11" s="778"/>
      <c r="X11" s="778"/>
      <c r="Y11" s="778"/>
      <c r="Z11" s="778"/>
      <c r="AA11" s="779"/>
      <c r="AB11"/>
    </row>
    <row r="12" spans="3:54" s="16" customFormat="1" ht="15.75" thickBot="1">
      <c r="C12" s="763" t="s">
        <v>71</v>
      </c>
      <c r="D12" s="763" t="s">
        <v>27</v>
      </c>
      <c r="E12" s="775" t="s">
        <v>179</v>
      </c>
      <c r="F12" s="769" t="s">
        <v>180</v>
      </c>
      <c r="G12" s="769" t="s">
        <v>145</v>
      </c>
      <c r="H12" s="771" t="s">
        <v>119</v>
      </c>
      <c r="I12" s="769" t="s">
        <v>137</v>
      </c>
      <c r="J12" s="271"/>
      <c r="K12" s="772" t="s">
        <v>146</v>
      </c>
      <c r="L12" s="773"/>
      <c r="M12" s="773"/>
      <c r="N12" s="774"/>
      <c r="O12" s="791" t="s">
        <v>151</v>
      </c>
      <c r="Q12" s="763" t="s">
        <v>133</v>
      </c>
      <c r="R12" s="756" t="s">
        <v>327</v>
      </c>
      <c r="S12" s="761" t="s">
        <v>134</v>
      </c>
      <c r="U12" s="756" t="s">
        <v>73</v>
      </c>
      <c r="V12" s="756" t="s">
        <v>85</v>
      </c>
      <c r="W12" s="756" t="s">
        <v>74</v>
      </c>
      <c r="X12" s="756" t="s">
        <v>109</v>
      </c>
      <c r="Y12" s="756" t="s">
        <v>75</v>
      </c>
      <c r="Z12" s="756" t="s">
        <v>444</v>
      </c>
      <c r="AA12" s="756" t="s">
        <v>139</v>
      </c>
    </row>
    <row r="13" spans="3:54" s="16" customFormat="1" ht="45.75" thickBot="1">
      <c r="C13" s="763"/>
      <c r="D13" s="763"/>
      <c r="E13" s="776"/>
      <c r="F13" s="770"/>
      <c r="G13" s="769"/>
      <c r="H13" s="771"/>
      <c r="I13" s="769"/>
      <c r="J13" s="271"/>
      <c r="K13" s="302" t="s">
        <v>147</v>
      </c>
      <c r="L13" s="303" t="s">
        <v>148</v>
      </c>
      <c r="M13" s="304" t="s">
        <v>149</v>
      </c>
      <c r="N13" s="305" t="s">
        <v>150</v>
      </c>
      <c r="O13" s="792"/>
      <c r="Q13" s="764"/>
      <c r="R13" s="757"/>
      <c r="S13" s="762"/>
      <c r="U13" s="757"/>
      <c r="V13" s="757"/>
      <c r="W13" s="757"/>
      <c r="X13" s="757"/>
      <c r="Y13" s="757"/>
      <c r="Z13" s="757"/>
      <c r="AA13" s="757"/>
    </row>
    <row r="14" spans="3:54" s="16" customFormat="1" ht="34.5" customHeight="1" thickBot="1">
      <c r="C14" s="296" t="s">
        <v>195</v>
      </c>
      <c r="D14" s="297">
        <v>2023</v>
      </c>
      <c r="E14" s="298">
        <v>22000000000</v>
      </c>
      <c r="F14" s="272">
        <v>21411634465</v>
      </c>
      <c r="G14" s="272">
        <f>+F14</f>
        <v>21411634465</v>
      </c>
      <c r="H14" s="299">
        <v>235527979</v>
      </c>
      <c r="I14" s="300">
        <f>+G14-H14</f>
        <v>21176106486</v>
      </c>
      <c r="J14" s="245"/>
      <c r="K14" s="273">
        <v>1378334139</v>
      </c>
      <c r="L14" s="306">
        <f>+K14*0.004</f>
        <v>5513336.5559999999</v>
      </c>
      <c r="M14" s="301">
        <f>+I14-K14-L14</f>
        <v>19792259010.444</v>
      </c>
      <c r="N14" s="301">
        <f>+(M14/1.004)*0.004</f>
        <v>78853621.555553794</v>
      </c>
      <c r="O14" s="307">
        <f>+M14-N14</f>
        <v>19713405388.888447</v>
      </c>
      <c r="P14" s="232"/>
      <c r="Q14" s="295">
        <v>0</v>
      </c>
      <c r="R14" s="293">
        <f>+'E.F. CONTRATACIÓN DERIVADA'!S16+'E.F. CONTRATACIÓN DERIVADA'!S17</f>
        <v>18287577037</v>
      </c>
      <c r="S14" s="292">
        <f>+O14-R14</f>
        <v>1425828351.8884468</v>
      </c>
      <c r="T14" s="185"/>
      <c r="U14" s="294">
        <f>+'SALDO CTA DE AHO'!D113+'SALDO CTA DE AHO'!D122+'SALDO CTA DE AHO'!D120</f>
        <v>647938133.74000001</v>
      </c>
      <c r="V14" s="294">
        <f>+'CONTROL RETENCIONES'!H13+'CONTROL RETENCIONES'!I13+'CONTROL RETENCIONES'!J13</f>
        <v>25955353.620000001</v>
      </c>
      <c r="W14" s="294">
        <f>+'E.F. CONTRATACIÓN DERIVADA'!AD16+'E.F. CONTRATACIÓN DERIVADA'!AD17</f>
        <v>74708591.039999992</v>
      </c>
      <c r="X14" s="294">
        <f>+'SALDO CTA DE AHO'!D88</f>
        <v>136317246</v>
      </c>
      <c r="Y14" s="294">
        <f>+'SALDO CTA DE AHO'!D26+'SALDO CTA DE AHO'!D39+'SALDO CTA DE AHO'!D49+'SALDO CTA DE AHO'!D56+'SALDO CTA DE AHO'!D42-'SALDO CTA DE AHO'!E66+'SALDO CTA DE AHO'!D73+'SALDO CTA DE AHO'!D75+'SALDO CTA DE AHO'!D82+'SALDO CTA DE AHO'!D89+'SALDO CTA DE AHO'!D91+'SALDO CTA DE AHO'!D98+'SALDO CTA DE AHO'!D105+'SALDO CTA DE AHO'!D112+'SALDO CTA DE AHO'!D114+'SALDO CTA DE AHO'!D121+'SALDO CTA DE AHO'!D123+'SALDO CTA DE AHO'!D125</f>
        <v>13487370.259999998</v>
      </c>
      <c r="Z14" s="675">
        <f>+'FLUJO DE CAJA'!B39</f>
        <v>-1.0899999999999999</v>
      </c>
      <c r="AA14" s="314">
        <f>+I14-U14-V14-W14-X14-Y14-Z14</f>
        <v>20277699792.43</v>
      </c>
    </row>
    <row r="15" spans="3:54" s="16" customFormat="1">
      <c r="E15" s="274"/>
      <c r="F15" s="275"/>
      <c r="G15" s="275"/>
      <c r="H15" s="276"/>
      <c r="I15" s="276"/>
      <c r="M15" s="245"/>
      <c r="N15" s="246"/>
      <c r="O15" s="232"/>
      <c r="P15" s="232"/>
      <c r="Q15" s="232"/>
      <c r="R15" s="232"/>
      <c r="S15" s="232"/>
      <c r="T15" s="185"/>
    </row>
    <row r="16" spans="3:54" s="16" customFormat="1">
      <c r="E16" s="274"/>
      <c r="F16" s="275"/>
      <c r="G16" s="275"/>
      <c r="H16" s="276"/>
      <c r="I16" s="276"/>
      <c r="M16" s="245"/>
      <c r="N16" s="246"/>
      <c r="O16" s="232"/>
      <c r="P16" s="232"/>
      <c r="Q16" s="232"/>
      <c r="R16" s="232"/>
      <c r="S16" s="232"/>
      <c r="T16" s="185"/>
      <c r="Y16" s="190"/>
      <c r="AA16" s="245"/>
    </row>
    <row r="17" spans="3:33" s="16" customFormat="1">
      <c r="E17" s="274"/>
      <c r="F17" s="275"/>
      <c r="G17" s="275"/>
      <c r="H17" s="276"/>
      <c r="I17" s="276"/>
      <c r="K17" s="190"/>
      <c r="M17" s="245"/>
      <c r="N17" s="246"/>
      <c r="O17" s="232"/>
      <c r="P17" s="232"/>
      <c r="Q17" s="232"/>
      <c r="R17" s="232"/>
      <c r="S17" s="232"/>
      <c r="T17" s="185"/>
      <c r="Y17" s="190"/>
      <c r="AA17" s="245"/>
    </row>
    <row r="18" spans="3:33" s="5" customFormat="1">
      <c r="L18" s="324"/>
      <c r="M18" s="238"/>
      <c r="N18" s="188"/>
      <c r="O18" s="188"/>
      <c r="P18" s="95"/>
      <c r="Q18" s="322"/>
      <c r="R18" s="322"/>
      <c r="S18" s="323"/>
      <c r="T18" s="230"/>
      <c r="U18" s="618"/>
      <c r="V18" s="28"/>
      <c r="W18" s="499"/>
      <c r="X18" s="28"/>
      <c r="Y18" s="154"/>
      <c r="Z18" s="154"/>
      <c r="AA18" s="154"/>
      <c r="AB18"/>
      <c r="AG18" s="42"/>
    </row>
    <row r="19" spans="3:33" s="5" customFormat="1" ht="15.75" thickBot="1">
      <c r="K19" s="194"/>
      <c r="M19" s="12"/>
      <c r="N19" s="12"/>
      <c r="O19" s="12"/>
      <c r="P19" s="95"/>
      <c r="Q19" s="95"/>
      <c r="R19" s="95"/>
      <c r="S19" s="291"/>
      <c r="T19" s="95"/>
      <c r="U19" s="2"/>
      <c r="V19" s="28"/>
      <c r="W19" s="572"/>
      <c r="X19" s="28"/>
      <c r="Y19" s="154"/>
      <c r="Z19" s="154"/>
      <c r="AA19"/>
      <c r="AF19" s="42"/>
    </row>
    <row r="20" spans="3:33" s="5" customFormat="1" ht="19.5" thickBot="1">
      <c r="C20" s="788" t="s">
        <v>140</v>
      </c>
      <c r="D20" s="789"/>
      <c r="E20" s="789"/>
      <c r="F20" s="789"/>
      <c r="G20" s="789"/>
      <c r="H20" s="790"/>
      <c r="K20" s="573"/>
      <c r="L20" s="573"/>
      <c r="N20" s="235"/>
      <c r="O20" s="235"/>
      <c r="P20" s="20"/>
      <c r="Q20" s="20"/>
      <c r="R20" s="20"/>
      <c r="S20" s="596"/>
      <c r="T20" s="20"/>
      <c r="U20" s="579"/>
      <c r="V20" s="28"/>
      <c r="W20" s="28"/>
      <c r="X20" s="28"/>
      <c r="Y20" s="154"/>
      <c r="Z20" s="154"/>
      <c r="AA20" s="211"/>
      <c r="AF20" s="42"/>
    </row>
    <row r="21" spans="3:33" ht="19.5" thickBot="1">
      <c r="C21" s="336"/>
      <c r="D21" s="337"/>
      <c r="E21" s="288"/>
      <c r="F21" s="288"/>
      <c r="K21" s="574"/>
      <c r="L21" s="575"/>
      <c r="M21" s="234"/>
      <c r="N21" s="234"/>
      <c r="O21" s="235"/>
      <c r="P21" s="91"/>
      <c r="Q21" s="91"/>
      <c r="R21" s="91"/>
      <c r="S21" s="571"/>
      <c r="T21" s="91"/>
      <c r="U21" s="673"/>
      <c r="V21" s="28"/>
      <c r="W21" s="28"/>
      <c r="X21" s="674"/>
      <c r="Y21" s="154"/>
      <c r="Z21" s="154"/>
      <c r="AA21"/>
      <c r="AC21"/>
      <c r="AD21"/>
      <c r="AF21" s="43"/>
      <c r="AG21"/>
    </row>
    <row r="22" spans="3:33" ht="15.75" thickBot="1">
      <c r="C22" s="780" t="s">
        <v>130</v>
      </c>
      <c r="D22" s="781"/>
      <c r="E22" s="785" t="s">
        <v>133</v>
      </c>
      <c r="F22" s="786"/>
      <c r="G22" s="786"/>
      <c r="H22" s="787"/>
      <c r="K22" s="570"/>
      <c r="L22" s="211"/>
      <c r="M22" s="235"/>
      <c r="N22" s="235"/>
      <c r="O22" s="235"/>
      <c r="U22" s="88"/>
      <c r="V22" s="28"/>
      <c r="W22" s="28"/>
      <c r="X22" s="28"/>
      <c r="Y22" s="154"/>
      <c r="Z22" s="154"/>
      <c r="AA22" s="154"/>
      <c r="AC22"/>
      <c r="AD22"/>
    </row>
    <row r="23" spans="3:33" ht="30.75" thickBot="1">
      <c r="C23" s="240" t="s">
        <v>120</v>
      </c>
      <c r="D23" s="248" t="s">
        <v>121</v>
      </c>
      <c r="E23" s="244" t="s">
        <v>135</v>
      </c>
      <c r="F23" s="244" t="s">
        <v>136</v>
      </c>
      <c r="G23" s="244" t="s">
        <v>144</v>
      </c>
      <c r="H23" s="284" t="s">
        <v>152</v>
      </c>
      <c r="I23" s="89"/>
      <c r="K23" s="597"/>
      <c r="L23" s="211"/>
      <c r="M23" s="236"/>
      <c r="N23" s="236"/>
      <c r="O23" s="236"/>
      <c r="S23" s="33"/>
      <c r="U23" s="177"/>
      <c r="AB23" s="177"/>
      <c r="AC23"/>
      <c r="AD23"/>
    </row>
    <row r="24" spans="3:33" ht="45">
      <c r="C24" s="277" t="s">
        <v>122</v>
      </c>
      <c r="D24" s="251">
        <v>766836834</v>
      </c>
      <c r="E24" s="241" t="s">
        <v>128</v>
      </c>
      <c r="F24" s="279">
        <v>695279800</v>
      </c>
      <c r="G24" s="283">
        <f>+F24*0.004</f>
        <v>2781119.2</v>
      </c>
      <c r="H24" s="602">
        <f>+F24+G24</f>
        <v>698060919.20000005</v>
      </c>
      <c r="K24" s="597"/>
      <c r="L24" s="576"/>
      <c r="N24" s="16"/>
      <c r="O24" s="16"/>
      <c r="Q24" s="33"/>
      <c r="S24" s="33"/>
      <c r="AC24"/>
      <c r="AD24"/>
    </row>
    <row r="25" spans="3:33" ht="23.25" thickBot="1">
      <c r="C25" s="278" t="s">
        <v>123</v>
      </c>
      <c r="D25" s="252">
        <v>16819066810.76</v>
      </c>
      <c r="E25" s="242" t="s">
        <v>128</v>
      </c>
      <c r="F25" s="280">
        <v>16818749400</v>
      </c>
      <c r="G25" s="282">
        <f>+F25*0.004</f>
        <v>67274997.599999994</v>
      </c>
      <c r="H25" s="603">
        <f>+F25+G25</f>
        <v>16886024397.6</v>
      </c>
      <c r="K25" s="570"/>
      <c r="L25" s="575"/>
      <c r="M25" s="16"/>
      <c r="N25" s="16"/>
      <c r="O25" s="16"/>
      <c r="S25" s="33"/>
      <c r="AC25"/>
      <c r="AD25"/>
    </row>
    <row r="26" spans="3:33" ht="29.25" customHeight="1" thickBot="1">
      <c r="C26" s="255" t="s">
        <v>124</v>
      </c>
      <c r="D26" s="256">
        <f>SUM(D24:D25)</f>
        <v>17585903644.760002</v>
      </c>
      <c r="E26" s="240" t="s">
        <v>131</v>
      </c>
      <c r="F26" s="281">
        <f>+F24+F25</f>
        <v>17514029200</v>
      </c>
      <c r="G26" s="239">
        <f>SUM(G24:G25)</f>
        <v>70056116.799999997</v>
      </c>
      <c r="H26" s="266">
        <f>SUM(H24:H25)</f>
        <v>17584085316.799999</v>
      </c>
      <c r="I26" s="598"/>
      <c r="K26" s="599"/>
      <c r="L26" s="177"/>
      <c r="M26" s="233"/>
      <c r="N26" s="233"/>
      <c r="O26" s="233"/>
      <c r="S26" s="33"/>
      <c r="AC26"/>
      <c r="AD26"/>
    </row>
    <row r="27" spans="3:33" ht="15.75" thickBot="1">
      <c r="C27" s="247"/>
      <c r="D27" s="16"/>
      <c r="F27" s="257"/>
      <c r="K27" s="570"/>
      <c r="L27" s="575"/>
      <c r="M27" s="233"/>
      <c r="N27" s="233"/>
      <c r="O27" s="233"/>
      <c r="S27" s="33"/>
      <c r="AC27"/>
      <c r="AD27"/>
    </row>
    <row r="28" spans="3:33" ht="15.75" thickBot="1">
      <c r="C28" s="780" t="s">
        <v>130</v>
      </c>
      <c r="D28" s="781"/>
      <c r="E28" s="782" t="s">
        <v>133</v>
      </c>
      <c r="F28" s="783"/>
      <c r="G28" s="783"/>
      <c r="H28" s="784"/>
      <c r="K28" s="570"/>
      <c r="M28" s="577"/>
      <c r="N28" s="577"/>
      <c r="O28" s="577"/>
      <c r="S28" s="33"/>
      <c r="AC28"/>
      <c r="AD28"/>
    </row>
    <row r="29" spans="3:33" s="16" customFormat="1" ht="30.75" thickBot="1">
      <c r="C29" s="249" t="s">
        <v>120</v>
      </c>
      <c r="D29" s="250" t="s">
        <v>121</v>
      </c>
      <c r="E29" s="244" t="s">
        <v>135</v>
      </c>
      <c r="F29" s="285" t="s">
        <v>136</v>
      </c>
      <c r="G29" s="244" t="s">
        <v>144</v>
      </c>
      <c r="H29" s="284" t="s">
        <v>152</v>
      </c>
      <c r="I29" s="89"/>
      <c r="K29" s="597"/>
      <c r="L29" s="578"/>
      <c r="M29" s="245"/>
      <c r="S29" s="190"/>
      <c r="Y29" s="190"/>
      <c r="Z29" s="190"/>
      <c r="AA29" s="190"/>
      <c r="AG29" s="286"/>
    </row>
    <row r="30" spans="3:33" ht="22.5">
      <c r="C30" s="277" t="s">
        <v>125</v>
      </c>
      <c r="D30" s="253">
        <v>219154555.09999999</v>
      </c>
      <c r="E30" s="155" t="s">
        <v>129</v>
      </c>
      <c r="F30" s="258">
        <v>218476130</v>
      </c>
      <c r="G30" s="283">
        <f>+F30*0.004</f>
        <v>873904.52</v>
      </c>
      <c r="H30" s="602">
        <f>+F30+G30</f>
        <v>219350034.52000001</v>
      </c>
      <c r="K30" s="600"/>
      <c r="L30" s="575"/>
      <c r="S30" s="33"/>
      <c r="AC30"/>
      <c r="AD30"/>
    </row>
    <row r="31" spans="3:33" ht="23.25" thickBot="1">
      <c r="C31" s="287" t="s">
        <v>126</v>
      </c>
      <c r="D31" s="254">
        <v>2228242126</v>
      </c>
      <c r="E31" s="289" t="s">
        <v>129</v>
      </c>
      <c r="F31" s="290">
        <v>866597550</v>
      </c>
      <c r="G31" s="282">
        <f>+F31*0.004</f>
        <v>3466390.2</v>
      </c>
      <c r="H31" s="604">
        <f>+F31+G31</f>
        <v>870063940.20000005</v>
      </c>
      <c r="J31" s="211"/>
      <c r="K31" s="570"/>
      <c r="S31" s="33"/>
      <c r="AC31"/>
      <c r="AD31"/>
    </row>
    <row r="32" spans="3:33" ht="30.75" thickBot="1">
      <c r="C32" s="255" t="s">
        <v>127</v>
      </c>
      <c r="D32" s="256">
        <f>SUM(D30:D31)</f>
        <v>2447396681.0999999</v>
      </c>
      <c r="E32" s="189" t="s">
        <v>132</v>
      </c>
      <c r="F32" s="239">
        <f>+F30+F31</f>
        <v>1085073680</v>
      </c>
      <c r="G32" s="239">
        <f>SUM(G30:G31)</f>
        <v>4340294.7200000007</v>
      </c>
      <c r="H32" s="239">
        <f>SUM(H30:H31)</f>
        <v>1089413974.72</v>
      </c>
      <c r="I32" s="245"/>
      <c r="K32" s="601"/>
      <c r="S32" s="33"/>
      <c r="AC32"/>
      <c r="AD32"/>
    </row>
    <row r="33" spans="5:30">
      <c r="K33" s="570"/>
      <c r="N33" s="177"/>
      <c r="O33" s="35"/>
      <c r="S33" s="33"/>
      <c r="AC33"/>
      <c r="AD33"/>
    </row>
    <row r="34" spans="5:30">
      <c r="H34" s="33"/>
      <c r="K34" s="570"/>
      <c r="L34" s="575"/>
      <c r="S34" s="33"/>
      <c r="AC34"/>
      <c r="AD34"/>
    </row>
    <row r="35" spans="5:30">
      <c r="K35" s="570"/>
      <c r="L35" s="33"/>
      <c r="S35" s="33"/>
      <c r="AC35"/>
      <c r="AD35"/>
    </row>
    <row r="36" spans="5:30">
      <c r="K36" s="570"/>
      <c r="N36" s="177"/>
      <c r="S36" s="33"/>
      <c r="AC36"/>
      <c r="AD36"/>
    </row>
    <row r="37" spans="5:30">
      <c r="S37" s="33"/>
      <c r="AC37"/>
      <c r="AD37"/>
    </row>
    <row r="38" spans="5:30">
      <c r="S38" s="33"/>
      <c r="AC38"/>
      <c r="AD38"/>
    </row>
    <row r="39" spans="5:30">
      <c r="S39" s="33"/>
      <c r="AC39"/>
      <c r="AD39"/>
    </row>
    <row r="40" spans="5:30">
      <c r="S40" s="33"/>
      <c r="AC40"/>
      <c r="AD40"/>
    </row>
    <row r="41" spans="5:30">
      <c r="AC41"/>
      <c r="AD41"/>
    </row>
    <row r="42" spans="5:30">
      <c r="AC42"/>
      <c r="AD42"/>
    </row>
    <row r="43" spans="5:30">
      <c r="AC43"/>
      <c r="AD43"/>
    </row>
    <row r="44" spans="5:30">
      <c r="AC44"/>
      <c r="AD44"/>
    </row>
    <row r="45" spans="5:30">
      <c r="AC45"/>
      <c r="AD45"/>
    </row>
    <row r="46" spans="5:30">
      <c r="AC46"/>
      <c r="AD46"/>
    </row>
    <row r="47" spans="5:30">
      <c r="AC47"/>
      <c r="AD47"/>
    </row>
    <row r="48" spans="5:30">
      <c r="E48" s="5"/>
      <c r="F48" s="5"/>
      <c r="G48" s="5"/>
      <c r="H48" s="5"/>
      <c r="I48" s="5"/>
      <c r="J48" s="5"/>
      <c r="K48" s="5"/>
      <c r="L48" s="5"/>
      <c r="M48" s="5"/>
      <c r="N48" s="5"/>
      <c r="O48" s="5"/>
      <c r="P48" s="5"/>
      <c r="Q48" s="5"/>
      <c r="R48" s="5"/>
      <c r="S48" s="5"/>
      <c r="T48" s="5"/>
      <c r="U48" s="5"/>
      <c r="V48" s="5"/>
      <c r="W48" s="5"/>
      <c r="X48" s="5"/>
      <c r="Y48" s="2"/>
      <c r="Z48" s="2"/>
      <c r="AA48" s="2"/>
      <c r="AB48" s="5"/>
    </row>
    <row r="49" spans="5:28">
      <c r="E49" s="5"/>
      <c r="F49" s="5"/>
      <c r="G49" s="5"/>
      <c r="H49" s="5"/>
      <c r="I49" s="5"/>
      <c r="J49" s="5"/>
      <c r="K49" s="5"/>
      <c r="L49" s="5"/>
      <c r="M49" s="5"/>
      <c r="N49" s="5"/>
      <c r="O49" s="5"/>
      <c r="P49" s="5"/>
      <c r="Q49" s="5"/>
      <c r="R49" s="5"/>
      <c r="S49" s="5"/>
      <c r="T49" s="5"/>
      <c r="U49" s="5"/>
      <c r="V49" s="5"/>
      <c r="W49" s="5"/>
      <c r="X49" s="5"/>
      <c r="Y49" s="2"/>
      <c r="Z49" s="2"/>
      <c r="AA49" s="2"/>
      <c r="AB49" s="5"/>
    </row>
    <row r="50" spans="5:28">
      <c r="E50" s="5"/>
      <c r="F50" s="5"/>
      <c r="G50" s="5"/>
      <c r="H50" s="5"/>
      <c r="I50" s="5"/>
      <c r="J50" s="5"/>
      <c r="K50" s="5"/>
      <c r="L50" s="5"/>
      <c r="M50" s="5"/>
      <c r="N50" s="5"/>
      <c r="O50" s="5"/>
      <c r="P50" s="5"/>
      <c r="Q50" s="5"/>
      <c r="R50" s="5"/>
      <c r="S50" s="5"/>
      <c r="T50" s="5"/>
      <c r="U50" s="5"/>
      <c r="V50" s="5"/>
      <c r="W50" s="5"/>
      <c r="X50" s="5"/>
      <c r="Y50" s="2"/>
      <c r="Z50" s="2"/>
      <c r="AA50" s="2"/>
      <c r="AB50" s="5"/>
    </row>
    <row r="51" spans="5:28">
      <c r="E51" s="5"/>
      <c r="F51" s="5"/>
      <c r="G51" s="5"/>
      <c r="H51" s="5"/>
      <c r="I51" s="5"/>
      <c r="J51" s="5"/>
      <c r="K51" s="5"/>
      <c r="L51" s="5"/>
      <c r="M51" s="5"/>
      <c r="N51" s="5"/>
      <c r="O51" s="5"/>
      <c r="P51" s="5"/>
      <c r="Q51" s="5"/>
      <c r="R51" s="5"/>
      <c r="S51" s="5"/>
      <c r="T51" s="5"/>
      <c r="U51" s="5"/>
      <c r="V51" s="5"/>
      <c r="W51" s="5"/>
      <c r="X51" s="5"/>
      <c r="Y51" s="2"/>
      <c r="Z51" s="2"/>
      <c r="AA51" s="2"/>
      <c r="AB51" s="5"/>
    </row>
    <row r="52" spans="5:28">
      <c r="E52" s="5"/>
      <c r="F52" s="5"/>
      <c r="G52" s="5"/>
      <c r="H52" s="5"/>
      <c r="I52" s="5"/>
      <c r="J52" s="5"/>
      <c r="K52" s="5"/>
      <c r="L52" s="5"/>
      <c r="M52" s="5"/>
      <c r="N52" s="5"/>
      <c r="O52" s="5"/>
      <c r="P52" s="5"/>
      <c r="Q52" s="5"/>
      <c r="R52" s="5"/>
      <c r="S52" s="5"/>
      <c r="T52" s="5"/>
      <c r="U52" s="5"/>
      <c r="V52" s="5"/>
      <c r="W52" s="5"/>
      <c r="X52" s="5"/>
      <c r="Y52" s="2"/>
      <c r="Z52" s="2"/>
      <c r="AA52" s="2"/>
      <c r="AB52" s="5"/>
    </row>
    <row r="53" spans="5:28">
      <c r="E53" s="5"/>
      <c r="F53" s="5"/>
      <c r="G53" s="5"/>
      <c r="H53" s="5"/>
      <c r="I53" s="5"/>
      <c r="J53" s="5"/>
      <c r="K53" s="5"/>
      <c r="L53" s="5"/>
      <c r="M53" s="5"/>
      <c r="N53" s="5"/>
      <c r="O53" s="5"/>
      <c r="P53" s="5"/>
      <c r="Q53" s="5"/>
      <c r="R53" s="5"/>
      <c r="S53" s="5"/>
      <c r="T53" s="5"/>
      <c r="U53" s="5"/>
      <c r="V53" s="5"/>
      <c r="W53" s="5"/>
      <c r="X53" s="5"/>
      <c r="Y53" s="2"/>
      <c r="Z53" s="2"/>
      <c r="AA53" s="2"/>
      <c r="AB53" s="5"/>
    </row>
    <row r="54" spans="5:28">
      <c r="E54" s="5"/>
      <c r="F54" s="5"/>
      <c r="G54" s="5"/>
      <c r="H54" s="5"/>
      <c r="I54" s="5"/>
      <c r="J54" s="5"/>
      <c r="K54" s="5"/>
      <c r="L54" s="5"/>
      <c r="M54" s="5"/>
      <c r="N54" s="5"/>
      <c r="O54" s="5"/>
      <c r="P54" s="5"/>
      <c r="Q54" s="5"/>
      <c r="R54" s="5"/>
      <c r="S54" s="5"/>
      <c r="T54" s="5"/>
      <c r="U54" s="5"/>
      <c r="V54" s="5"/>
      <c r="W54" s="5"/>
      <c r="X54" s="5"/>
      <c r="Y54" s="2"/>
      <c r="Z54" s="2"/>
      <c r="AA54" s="2"/>
      <c r="AB54" s="5"/>
    </row>
    <row r="55" spans="5:28">
      <c r="E55" s="5"/>
      <c r="F55" s="5"/>
      <c r="G55" s="5"/>
      <c r="H55" s="5"/>
      <c r="I55" s="5"/>
      <c r="J55" s="5"/>
      <c r="K55" s="5"/>
      <c r="L55" s="5"/>
      <c r="M55" s="5"/>
      <c r="N55" s="5"/>
      <c r="O55" s="5"/>
      <c r="P55" s="5"/>
      <c r="Q55" s="5"/>
      <c r="R55" s="5"/>
      <c r="S55" s="5"/>
      <c r="T55" s="5"/>
      <c r="U55" s="5"/>
      <c r="V55" s="5"/>
      <c r="W55" s="5"/>
      <c r="X55" s="5"/>
      <c r="Y55" s="2"/>
      <c r="Z55" s="2"/>
      <c r="AA55" s="2"/>
      <c r="AB55" s="5"/>
    </row>
    <row r="56" spans="5:28">
      <c r="E56" s="5"/>
      <c r="F56" s="5"/>
      <c r="G56" s="5"/>
      <c r="H56" s="5"/>
      <c r="I56" s="5"/>
      <c r="J56" s="5"/>
      <c r="K56" s="5"/>
      <c r="L56" s="5"/>
      <c r="M56" s="5"/>
      <c r="N56" s="5"/>
      <c r="O56" s="5"/>
      <c r="P56" s="5"/>
      <c r="Q56" s="5"/>
      <c r="R56" s="5"/>
      <c r="S56" s="5"/>
      <c r="T56" s="5"/>
      <c r="U56" s="5"/>
      <c r="V56" s="5"/>
      <c r="W56" s="5"/>
      <c r="X56" s="5"/>
      <c r="Y56" s="2"/>
      <c r="Z56" s="2"/>
      <c r="AA56" s="2"/>
      <c r="AB56" s="5"/>
    </row>
    <row r="57" spans="5:28">
      <c r="E57" s="5"/>
      <c r="F57" s="5"/>
      <c r="G57" s="5"/>
      <c r="H57" s="5"/>
      <c r="I57" s="5"/>
      <c r="J57" s="5"/>
      <c r="K57" s="5"/>
      <c r="L57" s="5"/>
      <c r="M57" s="5"/>
      <c r="N57" s="5"/>
      <c r="O57" s="5"/>
      <c r="P57" s="5"/>
      <c r="Q57" s="5"/>
      <c r="R57" s="5"/>
      <c r="S57" s="5"/>
      <c r="T57" s="5"/>
      <c r="U57" s="5"/>
      <c r="V57" s="5"/>
      <c r="W57" s="5"/>
      <c r="X57" s="5"/>
      <c r="Y57" s="2"/>
      <c r="Z57" s="2"/>
      <c r="AA57" s="2"/>
      <c r="AB57" s="5"/>
    </row>
    <row r="58" spans="5:28">
      <c r="E58" s="5"/>
      <c r="F58" s="5"/>
      <c r="G58" s="5"/>
      <c r="H58" s="5"/>
      <c r="I58" s="5"/>
      <c r="J58" s="5"/>
      <c r="K58" s="5"/>
      <c r="L58" s="5"/>
      <c r="M58" s="5"/>
      <c r="N58" s="5"/>
      <c r="O58" s="5"/>
      <c r="P58" s="5"/>
      <c r="Q58" s="5"/>
      <c r="R58" s="5"/>
      <c r="S58" s="5"/>
      <c r="T58" s="5"/>
      <c r="U58" s="5"/>
      <c r="V58" s="5"/>
      <c r="W58" s="5"/>
      <c r="X58" s="5"/>
      <c r="Y58" s="2"/>
      <c r="Z58" s="2"/>
      <c r="AA58" s="2"/>
      <c r="AB58" s="5"/>
    </row>
    <row r="59" spans="5:28">
      <c r="E59" s="5"/>
      <c r="F59" s="5"/>
      <c r="G59" s="5"/>
      <c r="H59" s="5"/>
      <c r="I59" s="5"/>
      <c r="J59" s="5"/>
      <c r="K59" s="5"/>
      <c r="L59" s="5"/>
      <c r="M59" s="5"/>
      <c r="N59" s="5"/>
      <c r="O59" s="5"/>
      <c r="P59" s="5"/>
      <c r="Q59" s="5"/>
      <c r="R59" s="5"/>
      <c r="S59" s="5"/>
      <c r="T59" s="5"/>
      <c r="U59" s="5"/>
      <c r="V59" s="5"/>
      <c r="W59" s="5"/>
      <c r="X59" s="5"/>
      <c r="Y59" s="2"/>
      <c r="Z59" s="2"/>
      <c r="AA59" s="2"/>
      <c r="AB59" s="5"/>
    </row>
    <row r="60" spans="5:28">
      <c r="E60" s="5"/>
      <c r="F60" s="5"/>
      <c r="G60" s="5"/>
      <c r="H60" s="5"/>
      <c r="I60" s="5"/>
      <c r="J60" s="5"/>
      <c r="K60" s="5"/>
      <c r="L60" s="5"/>
      <c r="M60" s="5"/>
      <c r="N60" s="5"/>
      <c r="O60" s="5"/>
      <c r="P60" s="5"/>
      <c r="Q60" s="5"/>
      <c r="R60" s="5"/>
      <c r="S60" s="5"/>
      <c r="T60" s="5"/>
      <c r="U60" s="5"/>
      <c r="V60" s="5"/>
      <c r="W60" s="5"/>
      <c r="X60" s="5"/>
      <c r="Y60" s="2"/>
      <c r="Z60" s="2"/>
      <c r="AA60" s="2"/>
      <c r="AB60" s="5"/>
    </row>
    <row r="61" spans="5:28">
      <c r="E61" s="5"/>
      <c r="F61" s="5"/>
      <c r="G61" s="5"/>
      <c r="H61" s="5"/>
      <c r="I61" s="5"/>
      <c r="J61" s="5"/>
      <c r="K61" s="5"/>
      <c r="L61" s="5"/>
      <c r="M61" s="5"/>
      <c r="N61" s="5"/>
      <c r="O61" s="5"/>
      <c r="P61" s="5"/>
      <c r="Q61" s="5"/>
      <c r="R61" s="5"/>
      <c r="S61" s="5"/>
      <c r="T61" s="5"/>
      <c r="U61" s="5"/>
      <c r="V61" s="5"/>
      <c r="W61" s="5"/>
      <c r="X61" s="5"/>
      <c r="Y61" s="2"/>
      <c r="Z61" s="2"/>
      <c r="AA61" s="2"/>
      <c r="AB61" s="5"/>
    </row>
    <row r="62" spans="5:28">
      <c r="E62" s="5"/>
      <c r="F62" s="5"/>
      <c r="G62" s="5"/>
      <c r="H62" s="5"/>
      <c r="I62" s="5"/>
      <c r="J62" s="5"/>
      <c r="K62" s="5"/>
      <c r="L62" s="5"/>
      <c r="M62" s="5"/>
      <c r="N62" s="5"/>
      <c r="O62" s="5"/>
      <c r="P62" s="5"/>
      <c r="Q62" s="5"/>
      <c r="R62" s="5"/>
      <c r="S62" s="5"/>
      <c r="T62" s="5"/>
      <c r="U62" s="5"/>
      <c r="V62" s="5"/>
      <c r="W62" s="5"/>
      <c r="X62" s="5"/>
      <c r="Y62" s="2"/>
      <c r="Z62" s="2"/>
      <c r="AA62" s="2"/>
      <c r="AB62" s="5"/>
    </row>
    <row r="63" spans="5:28">
      <c r="E63" s="5"/>
      <c r="F63" s="5"/>
      <c r="G63" s="5"/>
      <c r="H63" s="5"/>
      <c r="I63" s="5"/>
      <c r="J63" s="5"/>
      <c r="K63" s="5"/>
      <c r="L63" s="5"/>
      <c r="M63" s="5"/>
      <c r="N63" s="5"/>
      <c r="O63" s="5"/>
      <c r="P63" s="5"/>
      <c r="Q63" s="5"/>
      <c r="R63" s="5"/>
      <c r="S63" s="5"/>
      <c r="T63" s="5"/>
      <c r="U63" s="5"/>
      <c r="V63" s="5"/>
      <c r="W63" s="5"/>
      <c r="X63" s="5"/>
      <c r="Y63" s="2"/>
      <c r="Z63" s="2"/>
      <c r="AA63" s="2"/>
      <c r="AB63" s="5"/>
    </row>
    <row r="64" spans="5:28">
      <c r="E64" s="5"/>
      <c r="F64" s="5"/>
      <c r="G64" s="5"/>
      <c r="H64" s="5"/>
      <c r="I64" s="5"/>
      <c r="J64" s="5"/>
      <c r="K64" s="5"/>
      <c r="L64" s="5"/>
      <c r="M64" s="5"/>
      <c r="N64" s="5"/>
      <c r="O64" s="5"/>
      <c r="P64" s="5"/>
      <c r="Q64" s="5"/>
      <c r="R64" s="5"/>
      <c r="S64" s="5"/>
      <c r="T64" s="5"/>
      <c r="U64" s="5"/>
      <c r="V64" s="5"/>
      <c r="W64" s="5"/>
      <c r="X64" s="5"/>
      <c r="Y64" s="2"/>
      <c r="Z64" s="2"/>
      <c r="AA64" s="2"/>
      <c r="AB64" s="5"/>
    </row>
    <row r="65" spans="5:28">
      <c r="E65" s="5"/>
      <c r="F65" s="5"/>
      <c r="G65" s="5"/>
      <c r="H65" s="5"/>
      <c r="I65" s="5"/>
      <c r="J65" s="5"/>
      <c r="K65" s="5"/>
      <c r="L65" s="5"/>
      <c r="M65" s="5"/>
      <c r="N65" s="5"/>
      <c r="O65" s="5"/>
      <c r="P65" s="5"/>
      <c r="Q65" s="5"/>
      <c r="R65" s="5"/>
      <c r="S65" s="5"/>
      <c r="T65" s="5"/>
      <c r="U65" s="5"/>
      <c r="V65" s="5"/>
      <c r="W65" s="5"/>
      <c r="X65" s="5"/>
      <c r="Y65" s="2"/>
      <c r="Z65" s="2"/>
      <c r="AA65" s="2"/>
      <c r="AB65" s="5"/>
    </row>
    <row r="66" spans="5:28">
      <c r="E66" s="5"/>
      <c r="F66" s="5"/>
      <c r="G66" s="5"/>
      <c r="H66" s="5"/>
      <c r="I66" s="5"/>
      <c r="J66" s="5"/>
      <c r="K66" s="5"/>
      <c r="L66" s="5"/>
      <c r="M66" s="5"/>
      <c r="N66" s="5"/>
      <c r="O66" s="5"/>
      <c r="P66" s="5"/>
      <c r="Q66" s="5"/>
      <c r="R66" s="5"/>
      <c r="S66" s="5"/>
      <c r="T66" s="5"/>
      <c r="U66" s="5"/>
      <c r="V66" s="5"/>
      <c r="W66" s="5"/>
      <c r="X66" s="5"/>
      <c r="Y66" s="2"/>
      <c r="Z66" s="2"/>
      <c r="AA66" s="2"/>
      <c r="AB66" s="5"/>
    </row>
    <row r="67" spans="5:28">
      <c r="E67" s="5"/>
      <c r="F67" s="5"/>
      <c r="G67" s="5"/>
      <c r="H67" s="5"/>
      <c r="I67" s="5"/>
      <c r="J67" s="5"/>
      <c r="K67" s="5"/>
      <c r="L67" s="5"/>
      <c r="M67" s="5"/>
      <c r="N67" s="5"/>
      <c r="O67" s="5"/>
      <c r="P67" s="5"/>
      <c r="Q67" s="5"/>
      <c r="R67" s="5"/>
      <c r="S67" s="5"/>
      <c r="T67" s="5"/>
      <c r="U67" s="5"/>
      <c r="V67" s="5"/>
      <c r="W67" s="5"/>
      <c r="X67" s="5"/>
      <c r="Y67" s="2"/>
      <c r="Z67" s="2"/>
      <c r="AA67" s="2"/>
      <c r="AB67" s="5"/>
    </row>
    <row r="68" spans="5:28">
      <c r="E68" s="5"/>
      <c r="F68" s="5"/>
      <c r="G68" s="5"/>
      <c r="H68" s="5"/>
      <c r="I68" s="5"/>
      <c r="J68" s="5"/>
      <c r="K68" s="5"/>
      <c r="L68" s="5"/>
      <c r="M68" s="5"/>
      <c r="N68" s="5"/>
      <c r="O68" s="5"/>
      <c r="P68" s="5"/>
      <c r="Q68" s="5"/>
      <c r="R68" s="5"/>
      <c r="S68" s="5"/>
      <c r="T68" s="5"/>
      <c r="U68" s="5"/>
      <c r="V68" s="5"/>
      <c r="W68" s="5"/>
      <c r="X68" s="5"/>
      <c r="Y68" s="2"/>
      <c r="Z68" s="2"/>
      <c r="AA68" s="2"/>
      <c r="AB68" s="5"/>
    </row>
    <row r="69" spans="5:28">
      <c r="E69" s="5"/>
      <c r="F69" s="5"/>
      <c r="G69" s="5"/>
      <c r="H69" s="5"/>
      <c r="I69" s="5"/>
      <c r="J69" s="5"/>
      <c r="K69" s="5"/>
      <c r="L69" s="5"/>
      <c r="M69" s="5"/>
      <c r="N69" s="5"/>
      <c r="O69" s="5"/>
      <c r="P69" s="5"/>
      <c r="Q69" s="5"/>
      <c r="R69" s="5"/>
      <c r="S69" s="5"/>
      <c r="T69" s="5"/>
      <c r="U69" s="5"/>
      <c r="V69" s="5"/>
      <c r="W69" s="5"/>
      <c r="X69" s="5"/>
      <c r="Y69" s="2"/>
      <c r="Z69" s="2"/>
      <c r="AA69" s="2"/>
      <c r="AB69" s="5"/>
    </row>
    <row r="70" spans="5:28">
      <c r="E70" s="5"/>
      <c r="F70" s="5"/>
      <c r="G70" s="5"/>
      <c r="H70" s="5"/>
      <c r="I70" s="5"/>
      <c r="J70" s="5"/>
      <c r="K70" s="5"/>
      <c r="L70" s="5"/>
      <c r="M70" s="5"/>
      <c r="N70" s="5"/>
      <c r="O70" s="5"/>
      <c r="P70" s="5"/>
      <c r="Q70" s="5"/>
      <c r="R70" s="5"/>
      <c r="S70" s="5"/>
      <c r="T70" s="5"/>
      <c r="U70" s="5"/>
      <c r="V70" s="5"/>
      <c r="W70" s="5"/>
      <c r="X70" s="5"/>
      <c r="Y70" s="2"/>
      <c r="Z70" s="2"/>
      <c r="AA70" s="2"/>
      <c r="AB70" s="5"/>
    </row>
    <row r="71" spans="5:28">
      <c r="E71" s="5"/>
      <c r="F71" s="5"/>
      <c r="G71" s="5"/>
      <c r="H71" s="5"/>
      <c r="I71" s="5"/>
      <c r="J71" s="5"/>
      <c r="K71" s="5"/>
      <c r="L71" s="5"/>
      <c r="M71" s="5"/>
      <c r="N71" s="5"/>
      <c r="O71" s="5"/>
      <c r="P71" s="5"/>
      <c r="Q71" s="5"/>
      <c r="R71" s="5"/>
      <c r="S71" s="5"/>
      <c r="T71" s="5"/>
      <c r="U71" s="5"/>
      <c r="V71" s="5"/>
      <c r="W71" s="5"/>
      <c r="X71" s="5"/>
      <c r="Y71" s="2"/>
      <c r="Z71" s="2"/>
      <c r="AA71" s="2"/>
      <c r="AB71" s="5"/>
    </row>
    <row r="72" spans="5:28">
      <c r="E72" s="5"/>
      <c r="F72" s="5"/>
      <c r="G72" s="5"/>
      <c r="H72" s="5"/>
      <c r="I72" s="5"/>
      <c r="J72" s="5"/>
      <c r="K72" s="5"/>
      <c r="L72" s="5"/>
      <c r="M72" s="5"/>
      <c r="N72" s="5"/>
      <c r="O72" s="5"/>
      <c r="P72" s="5"/>
      <c r="Q72" s="5"/>
      <c r="R72" s="5"/>
      <c r="S72" s="5"/>
      <c r="T72" s="5"/>
      <c r="U72" s="5"/>
      <c r="V72" s="5"/>
      <c r="W72" s="5"/>
      <c r="X72" s="5"/>
      <c r="Y72" s="2"/>
      <c r="Z72" s="2"/>
      <c r="AA72" s="2"/>
      <c r="AB72" s="5"/>
    </row>
    <row r="73" spans="5:28">
      <c r="E73" s="5"/>
      <c r="F73" s="5"/>
      <c r="G73" s="5"/>
      <c r="H73" s="5"/>
      <c r="I73" s="5"/>
      <c r="J73" s="5"/>
      <c r="K73" s="5"/>
      <c r="L73" s="5"/>
      <c r="M73" s="5"/>
      <c r="N73" s="5"/>
      <c r="O73" s="5"/>
      <c r="P73" s="5"/>
      <c r="Q73" s="5"/>
      <c r="R73" s="5"/>
      <c r="S73" s="5"/>
      <c r="T73" s="5"/>
      <c r="U73" s="5"/>
      <c r="V73" s="5"/>
      <c r="W73" s="5"/>
      <c r="X73" s="5"/>
      <c r="Y73" s="2"/>
      <c r="Z73" s="2"/>
      <c r="AA73" s="2"/>
      <c r="AB73" s="5"/>
    </row>
  </sheetData>
  <mergeCells count="30">
    <mergeCell ref="Z12:Z13"/>
    <mergeCell ref="R12:R13"/>
    <mergeCell ref="W12:W13"/>
    <mergeCell ref="V12:V13"/>
    <mergeCell ref="U12:U13"/>
    <mergeCell ref="Y12:Y13"/>
    <mergeCell ref="C28:D28"/>
    <mergeCell ref="E28:H28"/>
    <mergeCell ref="E22:H22"/>
    <mergeCell ref="C20:H20"/>
    <mergeCell ref="O12:O13"/>
    <mergeCell ref="D12:D13"/>
    <mergeCell ref="C12:C13"/>
    <mergeCell ref="C22:D22"/>
    <mergeCell ref="AA12:AA13"/>
    <mergeCell ref="C11:S11"/>
    <mergeCell ref="S12:S13"/>
    <mergeCell ref="Q12:Q13"/>
    <mergeCell ref="H4:M4"/>
    <mergeCell ref="H7:M7"/>
    <mergeCell ref="H6:M6"/>
    <mergeCell ref="H5:M5"/>
    <mergeCell ref="F12:F13"/>
    <mergeCell ref="G12:G13"/>
    <mergeCell ref="H12:H13"/>
    <mergeCell ref="I12:I13"/>
    <mergeCell ref="K12:N12"/>
    <mergeCell ref="E12:E13"/>
    <mergeCell ref="U11:AA11"/>
    <mergeCell ref="X12:X13"/>
  </mergeCells>
  <dataValidations disablePrompts="1" count="1">
    <dataValidation type="list" allowBlank="1" showInputMessage="1" showErrorMessage="1" sqref="Y65384:AA65385 Y458600:AA458601 Y524136:AA524137 Y130920:AA130921 Y655208:AA655209 Y851816:AA851817 Y786280:AA786281 Y917352:AA917353 Y720744:AA720745 Y261992:AA261993 Y393064:AA393065 Y196456:AA196457 Y589672:AA589673 Y982888:AA982889 Y327528:AA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zoomScale="85" zoomScaleNormal="85" workbookViewId="0">
      <selection activeCell="G19" sqref="G19"/>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765"/>
      <c r="H3" s="765"/>
      <c r="I3" s="1"/>
      <c r="K3" s="1"/>
      <c r="L3" s="1"/>
      <c r="M3" s="1"/>
      <c r="N3" s="1"/>
    </row>
    <row r="4" spans="1:91" s="5" customFormat="1">
      <c r="F4" s="1"/>
      <c r="G4" s="765" t="s">
        <v>102</v>
      </c>
      <c r="H4" s="765"/>
      <c r="I4" s="765"/>
      <c r="J4" s="765"/>
      <c r="K4" s="1"/>
      <c r="L4" s="1"/>
      <c r="M4" s="1"/>
      <c r="N4" s="1"/>
    </row>
    <row r="5" spans="1:91" s="5" customFormat="1">
      <c r="B5" s="1"/>
      <c r="C5" s="1"/>
      <c r="D5" s="1"/>
      <c r="F5" s="1"/>
      <c r="G5" s="765" t="s">
        <v>19</v>
      </c>
      <c r="H5" s="765"/>
      <c r="I5" s="765"/>
      <c r="J5" s="765"/>
      <c r="K5" s="1"/>
      <c r="L5" s="1"/>
      <c r="M5" s="1"/>
      <c r="N5" s="1"/>
    </row>
    <row r="6" spans="1:91" s="5" customFormat="1" ht="14.45" customHeight="1">
      <c r="F6" s="85"/>
      <c r="G6" s="796" t="s">
        <v>47</v>
      </c>
      <c r="H6" s="796"/>
      <c r="I6" s="796"/>
      <c r="J6" s="796"/>
      <c r="K6" s="1"/>
      <c r="L6" s="1"/>
      <c r="M6" s="1"/>
      <c r="N6" s="1"/>
    </row>
    <row r="7" spans="1:91" s="5" customFormat="1">
      <c r="F7" s="44"/>
      <c r="G7" s="797">
        <v>45412</v>
      </c>
      <c r="H7" s="797"/>
      <c r="I7" s="797"/>
      <c r="J7" s="797"/>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78" t="s">
        <v>71</v>
      </c>
      <c r="B12" s="378" t="s">
        <v>26</v>
      </c>
      <c r="C12" s="378" t="s">
        <v>181</v>
      </c>
      <c r="D12" s="379" t="s">
        <v>27</v>
      </c>
      <c r="E12" s="379" t="s">
        <v>70</v>
      </c>
      <c r="F12" s="379" t="s">
        <v>141</v>
      </c>
      <c r="G12" s="378" t="s">
        <v>48</v>
      </c>
      <c r="H12" s="378" t="s">
        <v>49</v>
      </c>
      <c r="I12" s="378" t="s">
        <v>50</v>
      </c>
      <c r="J12" s="378" t="s">
        <v>49</v>
      </c>
      <c r="K12" s="378" t="s">
        <v>51</v>
      </c>
      <c r="L12" s="379" t="s">
        <v>182</v>
      </c>
      <c r="M12" s="379" t="s">
        <v>72</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296" t="s">
        <v>195</v>
      </c>
      <c r="B13" s="212">
        <v>803</v>
      </c>
      <c r="C13" s="315">
        <v>1595</v>
      </c>
      <c r="D13" s="87">
        <v>2022</v>
      </c>
      <c r="E13" s="202">
        <v>22000000000</v>
      </c>
      <c r="F13" s="203">
        <v>21411634465</v>
      </c>
      <c r="G13" s="204">
        <v>21176106486</v>
      </c>
      <c r="H13" s="86">
        <v>45012</v>
      </c>
      <c r="I13" s="204"/>
      <c r="J13" s="205"/>
      <c r="K13" s="206">
        <f>+G13</f>
        <v>21176106486</v>
      </c>
      <c r="L13" s="207">
        <f>+F13-K13</f>
        <v>235527979</v>
      </c>
      <c r="M13" s="206">
        <f>+F13-K13-L13</f>
        <v>0</v>
      </c>
    </row>
    <row r="14" spans="1:91" ht="15.75" thickBot="1">
      <c r="A14" s="793" t="s">
        <v>52</v>
      </c>
      <c r="B14" s="794"/>
      <c r="C14" s="794"/>
      <c r="D14" s="794"/>
      <c r="E14" s="795"/>
      <c r="F14" s="208">
        <f>SUM(F13:F13)</f>
        <v>21411634465</v>
      </c>
      <c r="G14" s="209">
        <f>SUM(G13:G13)</f>
        <v>21176106486</v>
      </c>
      <c r="H14" s="210"/>
      <c r="I14" s="209">
        <f>SUM(I13:I13)</f>
        <v>0</v>
      </c>
      <c r="J14" s="209"/>
      <c r="K14" s="209">
        <f>SUM(K13:K13)</f>
        <v>21176106486</v>
      </c>
      <c r="L14" s="209">
        <f t="shared" ref="L14:M14" si="0">SUM(L13:L13)</f>
        <v>235527979</v>
      </c>
      <c r="M14" s="209">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2"/>
      <c r="F18" s="29"/>
      <c r="G18" s="2"/>
    </row>
    <row r="19" spans="5:12" s="5" customFormat="1">
      <c r="E19" s="92"/>
      <c r="F19" s="29"/>
      <c r="G19" s="2"/>
    </row>
    <row r="20" spans="5:12" s="5" customFormat="1">
      <c r="E20" s="29"/>
      <c r="F20" s="29"/>
      <c r="G20" s="324"/>
    </row>
    <row r="21" spans="5:12" s="5" customFormat="1">
      <c r="E21" s="93"/>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zoomScale="70" zoomScaleNormal="70" workbookViewId="0">
      <selection activeCell="AD20" sqref="AD20"/>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22.7109375" customWidth="1"/>
    <col min="22" max="22" width="29.28515625" style="24" customWidth="1"/>
    <col min="23"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V1" s="23"/>
      <c r="Y1" s="23"/>
      <c r="AB1" s="23"/>
      <c r="AF1" s="22"/>
    </row>
    <row r="2" spans="1:291" s="5" customFormat="1">
      <c r="A2" s="12"/>
      <c r="B2" s="12"/>
      <c r="C2" s="12"/>
      <c r="D2" s="12"/>
      <c r="E2" s="12"/>
      <c r="F2" s="12"/>
      <c r="G2" s="12"/>
      <c r="H2" s="12"/>
      <c r="J2" s="3"/>
      <c r="K2" s="3"/>
      <c r="L2" s="46"/>
      <c r="M2" s="12"/>
      <c r="N2" s="11"/>
      <c r="O2" s="12"/>
      <c r="P2" s="12"/>
      <c r="Q2" s="12"/>
      <c r="R2" s="36"/>
      <c r="S2" s="12"/>
      <c r="T2" s="12"/>
      <c r="V2" s="23"/>
      <c r="Y2" s="23"/>
      <c r="AB2" s="23"/>
      <c r="AF2" s="22"/>
    </row>
    <row r="3" spans="1:291" s="5" customFormat="1" ht="18.75" customHeight="1">
      <c r="B3" s="1"/>
      <c r="C3" s="1"/>
      <c r="D3" s="1"/>
      <c r="E3" s="1"/>
      <c r="F3" s="1"/>
      <c r="G3" s="1"/>
      <c r="H3" s="798" t="s">
        <v>102</v>
      </c>
      <c r="I3" s="798"/>
      <c r="J3" s="798"/>
      <c r="K3" s="798"/>
      <c r="L3" s="798"/>
      <c r="M3" s="798"/>
      <c r="N3" s="798"/>
      <c r="O3" s="1"/>
      <c r="P3" s="1"/>
      <c r="Q3" s="1"/>
      <c r="R3" s="47"/>
      <c r="S3" s="1"/>
      <c r="T3" s="1"/>
      <c r="U3" s="1"/>
      <c r="V3" s="1"/>
      <c r="W3" s="1"/>
      <c r="X3" s="1"/>
      <c r="Y3" s="1"/>
      <c r="Z3" s="1"/>
      <c r="AA3" s="1"/>
      <c r="AB3" s="1"/>
      <c r="AC3" s="1"/>
      <c r="AD3" s="1"/>
      <c r="AF3" s="22"/>
    </row>
    <row r="4" spans="1:291" s="5" customFormat="1" ht="18.75">
      <c r="B4" s="1"/>
      <c r="C4" s="1"/>
      <c r="D4" s="1"/>
      <c r="E4" s="1"/>
      <c r="F4" s="1"/>
      <c r="G4" s="1"/>
      <c r="H4" s="801" t="s">
        <v>19</v>
      </c>
      <c r="I4" s="801"/>
      <c r="J4" s="801"/>
      <c r="K4" s="801"/>
      <c r="L4" s="801"/>
      <c r="M4" s="801"/>
      <c r="N4" s="801"/>
      <c r="O4" s="1"/>
      <c r="P4" s="1"/>
      <c r="Q4" s="1"/>
      <c r="R4" s="47"/>
      <c r="S4" s="1"/>
      <c r="T4" s="1"/>
      <c r="U4" s="1"/>
      <c r="V4" s="1"/>
      <c r="W4" s="1"/>
      <c r="X4" s="1"/>
      <c r="Y4" s="1"/>
      <c r="Z4" s="1"/>
      <c r="AA4" s="1"/>
      <c r="AB4" s="1"/>
      <c r="AC4" s="1"/>
      <c r="AD4" s="1"/>
      <c r="AF4" s="22"/>
    </row>
    <row r="5" spans="1:291" ht="18.75">
      <c r="A5" s="5"/>
      <c r="B5" s="26"/>
      <c r="C5" s="26"/>
      <c r="D5" s="26"/>
      <c r="E5" s="26"/>
      <c r="F5" s="26"/>
      <c r="G5" s="26"/>
      <c r="H5" s="801" t="s">
        <v>248</v>
      </c>
      <c r="I5" s="801"/>
      <c r="J5" s="801"/>
      <c r="K5" s="801"/>
      <c r="L5" s="801"/>
      <c r="M5" s="801"/>
      <c r="N5" s="801"/>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799" t="s">
        <v>472</v>
      </c>
      <c r="I6" s="799"/>
      <c r="J6" s="799"/>
      <c r="K6" s="799"/>
      <c r="L6" s="799"/>
      <c r="M6" s="799"/>
      <c r="N6" s="799"/>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18"/>
      <c r="H7" s="10"/>
      <c r="I7" s="6"/>
      <c r="J7" s="12"/>
      <c r="K7" s="12"/>
      <c r="L7" s="36"/>
      <c r="M7" s="12"/>
      <c r="N7" s="12"/>
      <c r="O7" s="12"/>
      <c r="P7" s="12"/>
      <c r="Q7" s="10" t="s">
        <v>20</v>
      </c>
      <c r="R7" s="36"/>
      <c r="S7" s="12"/>
      <c r="T7" s="12"/>
      <c r="V7" s="23"/>
      <c r="Y7" s="23"/>
      <c r="AB7" s="23"/>
      <c r="AF7" s="22"/>
    </row>
    <row r="8" spans="1:291" s="5" customFormat="1">
      <c r="A8" s="12"/>
      <c r="B8" s="12"/>
      <c r="C8" s="12"/>
      <c r="D8" s="10"/>
      <c r="E8" s="10"/>
      <c r="F8" s="10"/>
      <c r="G8" s="10" t="s">
        <v>330</v>
      </c>
      <c r="H8" s="10"/>
      <c r="I8" s="6"/>
      <c r="J8" s="12"/>
      <c r="K8" s="12"/>
      <c r="L8" s="36"/>
      <c r="M8" s="12"/>
      <c r="N8" s="12"/>
      <c r="O8" s="12"/>
      <c r="P8" s="12"/>
      <c r="Q8" s="10" t="s">
        <v>21</v>
      </c>
      <c r="R8" s="36"/>
      <c r="S8" s="12"/>
      <c r="T8" s="12"/>
      <c r="V8" s="23"/>
      <c r="Y8" s="23"/>
      <c r="AB8" s="23"/>
      <c r="AF8" s="22"/>
    </row>
    <row r="9" spans="1:291" s="5" customFormat="1">
      <c r="A9" s="12"/>
      <c r="B9" s="12"/>
      <c r="C9" s="12"/>
      <c r="D9" s="10"/>
      <c r="E9" s="10"/>
      <c r="F9" s="10"/>
      <c r="G9" s="526" t="s">
        <v>331</v>
      </c>
      <c r="H9" s="10"/>
      <c r="I9" s="6"/>
      <c r="J9" s="12"/>
      <c r="K9" s="12"/>
      <c r="L9" s="36"/>
      <c r="M9" s="12"/>
      <c r="N9" s="12"/>
      <c r="O9" s="12"/>
      <c r="P9" s="12"/>
      <c r="Q9" s="10" t="s">
        <v>22</v>
      </c>
      <c r="R9" s="36"/>
      <c r="S9" s="12"/>
      <c r="T9" s="12"/>
      <c r="V9" s="23"/>
      <c r="Y9" s="23"/>
      <c r="Z9" s="15"/>
      <c r="AB9" s="23"/>
      <c r="AF9" s="22"/>
    </row>
    <row r="10" spans="1:291" s="5" customFormat="1">
      <c r="A10" s="12"/>
      <c r="B10" s="12"/>
      <c r="C10" s="12"/>
      <c r="D10" s="10"/>
      <c r="E10" s="10"/>
      <c r="F10" s="10"/>
      <c r="G10" s="518"/>
      <c r="H10" s="10"/>
      <c r="I10" s="6"/>
      <c r="J10" s="12"/>
      <c r="K10" s="12"/>
      <c r="L10" s="36"/>
      <c r="M10" s="12"/>
      <c r="N10" s="12"/>
      <c r="O10" s="12"/>
      <c r="P10" s="12"/>
      <c r="Q10" s="10" t="s">
        <v>23</v>
      </c>
      <c r="R10" s="36"/>
      <c r="S10" s="12"/>
      <c r="T10" s="12"/>
      <c r="V10" s="23"/>
      <c r="Y10" s="23"/>
      <c r="Z10" s="18"/>
      <c r="AB10" s="23"/>
      <c r="AF10" s="22"/>
    </row>
    <row r="11" spans="1:291" s="5" customFormat="1">
      <c r="A11" s="12"/>
      <c r="B11" s="12"/>
      <c r="C11" s="36"/>
      <c r="D11" s="12"/>
      <c r="E11" s="12"/>
      <c r="F11" s="12"/>
      <c r="G11" s="519"/>
      <c r="H11" s="12"/>
      <c r="I11" s="10"/>
      <c r="J11" s="36"/>
      <c r="K11" s="12"/>
      <c r="L11" s="12"/>
      <c r="N11" s="12"/>
      <c r="O11" s="12"/>
      <c r="P11" s="12"/>
      <c r="Q11" s="10" t="s">
        <v>24</v>
      </c>
      <c r="R11" s="36"/>
      <c r="S11" s="12"/>
      <c r="T11" s="12"/>
      <c r="V11" s="23"/>
      <c r="W11" s="17"/>
      <c r="X11" s="17"/>
      <c r="Y11" s="23"/>
      <c r="Z11" s="15"/>
      <c r="AB11" s="23"/>
      <c r="AF11" s="22"/>
    </row>
    <row r="12" spans="1:291" s="5" customFormat="1">
      <c r="A12" s="12"/>
      <c r="B12" s="12"/>
      <c r="C12" s="12"/>
      <c r="D12" s="10"/>
      <c r="E12" s="10"/>
      <c r="F12" s="10"/>
      <c r="G12" s="518"/>
      <c r="H12" s="10"/>
      <c r="I12" s="6"/>
      <c r="V12" s="2"/>
      <c r="W12" s="17"/>
      <c r="X12" s="17"/>
      <c r="Y12" s="23"/>
      <c r="Z12" s="15"/>
      <c r="AB12" s="23"/>
      <c r="AC12" s="17"/>
      <c r="AD12" s="18"/>
      <c r="AF12" s="22"/>
    </row>
    <row r="13" spans="1:291" s="5" customFormat="1">
      <c r="A13" s="12"/>
      <c r="B13" s="12"/>
      <c r="C13" s="12"/>
      <c r="D13" s="10"/>
      <c r="E13" s="10"/>
      <c r="F13" s="10"/>
      <c r="G13" s="518"/>
      <c r="H13" s="10"/>
      <c r="I13" s="6"/>
      <c r="J13" s="12"/>
      <c r="K13" s="12"/>
      <c r="L13" s="36"/>
      <c r="M13" s="12"/>
      <c r="N13" s="12"/>
      <c r="O13" s="12"/>
      <c r="P13" s="12"/>
      <c r="Q13" s="21"/>
      <c r="R13" s="36"/>
      <c r="S13" s="12"/>
      <c r="T13" s="12"/>
      <c r="U13" s="7"/>
      <c r="V13" s="23"/>
      <c r="W13" s="17"/>
      <c r="X13" s="17"/>
      <c r="Y13" s="23"/>
      <c r="Z13" s="17"/>
      <c r="AA13" s="17"/>
      <c r="AB13" s="23"/>
      <c r="AF13" s="22"/>
    </row>
    <row r="14" spans="1:291" s="5" customFormat="1" ht="15.75" thickBot="1">
      <c r="A14" s="12"/>
      <c r="B14" s="12"/>
      <c r="C14" s="12"/>
      <c r="D14" s="10"/>
      <c r="E14" s="10"/>
      <c r="F14" s="10"/>
      <c r="G14" s="518"/>
      <c r="H14" s="10"/>
      <c r="I14" s="6"/>
      <c r="J14" s="12"/>
      <c r="K14" s="12"/>
      <c r="L14" s="36"/>
      <c r="M14" s="12"/>
      <c r="N14" s="12"/>
      <c r="O14" s="12"/>
      <c r="P14" s="12"/>
      <c r="Q14" s="14"/>
      <c r="R14" s="36"/>
      <c r="S14" s="12"/>
      <c r="T14" s="12"/>
      <c r="U14" s="7"/>
      <c r="V14" s="23"/>
      <c r="Y14" s="23"/>
      <c r="AB14" s="23"/>
      <c r="AF14" s="22"/>
    </row>
    <row r="15" spans="1:291" s="383" customFormat="1" ht="67.5" customHeight="1" thickBot="1">
      <c r="A15" s="411" t="s">
        <v>25</v>
      </c>
      <c r="B15" s="412" t="s">
        <v>26</v>
      </c>
      <c r="C15" s="412" t="s">
        <v>181</v>
      </c>
      <c r="D15" s="412" t="s">
        <v>337</v>
      </c>
      <c r="E15" s="412" t="s">
        <v>27</v>
      </c>
      <c r="F15" s="412" t="s">
        <v>246</v>
      </c>
      <c r="G15" s="412" t="s">
        <v>28</v>
      </c>
      <c r="H15" s="412" t="s">
        <v>29</v>
      </c>
      <c r="I15" s="412" t="s">
        <v>30</v>
      </c>
      <c r="J15" s="412" t="s">
        <v>31</v>
      </c>
      <c r="K15" s="412" t="s">
        <v>77</v>
      </c>
      <c r="L15" s="412" t="s">
        <v>78</v>
      </c>
      <c r="M15" s="412" t="s">
        <v>32</v>
      </c>
      <c r="N15" s="412" t="s">
        <v>33</v>
      </c>
      <c r="O15" s="412" t="s">
        <v>3</v>
      </c>
      <c r="P15" s="412" t="s">
        <v>247</v>
      </c>
      <c r="Q15" s="412" t="s">
        <v>34</v>
      </c>
      <c r="R15" s="412" t="s">
        <v>35</v>
      </c>
      <c r="S15" s="412" t="s">
        <v>36</v>
      </c>
      <c r="T15" s="413" t="s">
        <v>37</v>
      </c>
      <c r="U15" s="660" t="s">
        <v>38</v>
      </c>
      <c r="V15" s="660" t="s">
        <v>39</v>
      </c>
      <c r="W15" s="660" t="s">
        <v>80</v>
      </c>
      <c r="X15" s="661" t="s">
        <v>40</v>
      </c>
      <c r="Y15" s="393" t="s">
        <v>41</v>
      </c>
      <c r="Z15" s="394" t="s">
        <v>39</v>
      </c>
      <c r="AA15" s="394" t="s">
        <v>80</v>
      </c>
      <c r="AB15" s="395" t="s">
        <v>40</v>
      </c>
      <c r="AC15" s="396" t="s">
        <v>42</v>
      </c>
      <c r="AD15" s="397" t="s">
        <v>43</v>
      </c>
      <c r="AE15" s="398" t="s">
        <v>44</v>
      </c>
      <c r="AF15" s="396" t="s">
        <v>81</v>
      </c>
      <c r="AG15" s="382"/>
      <c r="AH15" s="385" t="s">
        <v>45</v>
      </c>
    </row>
    <row r="16" spans="1:291" ht="66" customHeight="1" thickBot="1">
      <c r="A16" s="402" t="s">
        <v>195</v>
      </c>
      <c r="B16" s="403">
        <v>803</v>
      </c>
      <c r="C16" s="404">
        <v>1595</v>
      </c>
      <c r="D16" s="523">
        <v>1</v>
      </c>
      <c r="E16" s="403">
        <v>2022</v>
      </c>
      <c r="F16" s="403" t="s">
        <v>328</v>
      </c>
      <c r="G16" s="520">
        <v>17514029200</v>
      </c>
      <c r="H16" s="403" t="s">
        <v>330</v>
      </c>
      <c r="I16" s="405" t="s">
        <v>329</v>
      </c>
      <c r="J16" s="406" t="s">
        <v>332</v>
      </c>
      <c r="K16" s="668" t="s">
        <v>333</v>
      </c>
      <c r="L16" s="407" t="s">
        <v>334</v>
      </c>
      <c r="M16" s="407" t="s">
        <v>20</v>
      </c>
      <c r="N16" s="403" t="s">
        <v>335</v>
      </c>
      <c r="O16" s="408" t="s">
        <v>336</v>
      </c>
      <c r="P16" s="521">
        <v>17514029200</v>
      </c>
      <c r="Q16" s="522">
        <v>17273655800</v>
      </c>
      <c r="R16" s="409">
        <v>0</v>
      </c>
      <c r="S16" s="409">
        <f>+Q16+R16</f>
        <v>17273655800</v>
      </c>
      <c r="T16" s="410"/>
      <c r="U16" s="662">
        <v>563346000</v>
      </c>
      <c r="V16" s="663">
        <f>+U16*10%</f>
        <v>56334600</v>
      </c>
      <c r="W16" s="667" t="s">
        <v>424</v>
      </c>
      <c r="X16" s="664">
        <v>45366</v>
      </c>
      <c r="Y16" s="658"/>
      <c r="Z16" s="390"/>
      <c r="AA16" s="391"/>
      <c r="AB16" s="392"/>
      <c r="AC16" s="109">
        <f>+U16+Y16</f>
        <v>563346000</v>
      </c>
      <c r="AD16" s="156">
        <f>+V16+Z16</f>
        <v>56334600</v>
      </c>
      <c r="AE16" s="94">
        <f>+S16-AC16</f>
        <v>16710309800</v>
      </c>
      <c r="AF16" s="399">
        <f>+AE16-AD16</f>
        <v>16653975200</v>
      </c>
      <c r="AG16" s="185"/>
      <c r="AH16" s="384">
        <f>+AC16/S16</f>
        <v>3.261301524834135E-2</v>
      </c>
      <c r="AI16" s="45"/>
      <c r="AJ16" s="114"/>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78" t="s">
        <v>195</v>
      </c>
      <c r="B17" s="179">
        <v>803</v>
      </c>
      <c r="C17" s="180">
        <v>1595</v>
      </c>
      <c r="D17" s="525">
        <v>2</v>
      </c>
      <c r="E17" s="179">
        <v>2022</v>
      </c>
      <c r="F17" s="179" t="s">
        <v>328</v>
      </c>
      <c r="G17" s="520">
        <v>1085073680</v>
      </c>
      <c r="H17" s="179" t="s">
        <v>331</v>
      </c>
      <c r="I17" s="405" t="s">
        <v>338</v>
      </c>
      <c r="J17" s="181" t="s">
        <v>339</v>
      </c>
      <c r="K17" s="668" t="s">
        <v>340</v>
      </c>
      <c r="L17" s="407" t="s">
        <v>334</v>
      </c>
      <c r="M17" s="182" t="s">
        <v>20</v>
      </c>
      <c r="N17" s="179" t="s">
        <v>341</v>
      </c>
      <c r="O17" s="183" t="s">
        <v>342</v>
      </c>
      <c r="P17" s="521">
        <v>1085043680</v>
      </c>
      <c r="Q17" s="522">
        <v>1013921237</v>
      </c>
      <c r="R17" s="184">
        <v>0</v>
      </c>
      <c r="S17" s="409">
        <f>+Q17+R17</f>
        <v>1013921237</v>
      </c>
      <c r="T17" s="386"/>
      <c r="U17" s="665">
        <v>183739910.40000001</v>
      </c>
      <c r="V17" s="700">
        <f>+ROUND(U17*10%,2)</f>
        <v>18373991.039999999</v>
      </c>
      <c r="W17" s="701" t="s">
        <v>471</v>
      </c>
      <c r="X17" s="666">
        <v>45411</v>
      </c>
      <c r="Y17" s="659"/>
      <c r="Z17" s="387"/>
      <c r="AA17" s="388"/>
      <c r="AB17" s="389"/>
      <c r="AC17" s="400">
        <f>+U17+Y17</f>
        <v>183739910.40000001</v>
      </c>
      <c r="AD17" s="401">
        <f>+V17+Z17</f>
        <v>18373991.039999999</v>
      </c>
      <c r="AE17" s="94">
        <f>+S17-AC17</f>
        <v>830181326.60000002</v>
      </c>
      <c r="AF17" s="399">
        <f>+AE17-AD17</f>
        <v>811807335.56000006</v>
      </c>
      <c r="AG17" s="185"/>
      <c r="AH17" s="186">
        <f>+AC17/S17</f>
        <v>0.18121714359554342</v>
      </c>
      <c r="AI17" s="185"/>
      <c r="AJ17" s="187"/>
    </row>
    <row r="18" spans="1:36">
      <c r="S18" s="45"/>
      <c r="U18" s="88"/>
      <c r="Y18" s="88"/>
      <c r="AC18" s="192">
        <f>SUM(AC16:AC17)</f>
        <v>747085910.39999998</v>
      </c>
      <c r="AD18" s="192">
        <f>SUM(AD16:AD17)</f>
        <v>74708591.039999992</v>
      </c>
      <c r="AE18" s="192">
        <f>SUM(AE16:AE17)</f>
        <v>17540491126.599998</v>
      </c>
      <c r="AF18" s="193">
        <f>SUM(AF16:AF17)</f>
        <v>17465782535.560001</v>
      </c>
      <c r="AG18" s="95"/>
    </row>
    <row r="19" spans="1:36">
      <c r="G19" s="190"/>
      <c r="U19" s="33"/>
      <c r="V19" s="33"/>
      <c r="W19" s="33"/>
      <c r="X19" s="33"/>
      <c r="Y19" s="33"/>
      <c r="Z19" s="33"/>
      <c r="AA19" s="33"/>
      <c r="AB19" s="33"/>
      <c r="AC19" s="194"/>
      <c r="AD19" s="2"/>
    </row>
    <row r="20" spans="1:36">
      <c r="G20" s="188"/>
      <c r="Q20" s="188"/>
      <c r="S20" s="45"/>
      <c r="V20" s="33"/>
      <c r="Z20" s="35"/>
      <c r="AD20" s="194"/>
    </row>
    <row r="21" spans="1:36">
      <c r="G21" s="190"/>
      <c r="O21" s="33"/>
      <c r="P21" s="33"/>
      <c r="Q21" s="188"/>
      <c r="S21" s="45"/>
      <c r="V21" s="33"/>
      <c r="Y21" s="33"/>
      <c r="AD21" s="194"/>
      <c r="AE21" s="2"/>
    </row>
    <row r="22" spans="1:36">
      <c r="G22" s="190"/>
      <c r="S22" s="45"/>
      <c r="U22" s="88"/>
      <c r="V22" s="88"/>
      <c r="W22" s="35"/>
      <c r="X22" s="35"/>
      <c r="Y22" s="88"/>
      <c r="Z22" s="88"/>
    </row>
    <row r="23" spans="1:36">
      <c r="G23" s="524"/>
      <c r="R23" s="191"/>
      <c r="S23" s="45"/>
      <c r="AD23" s="324"/>
    </row>
    <row r="24" spans="1:36">
      <c r="AD24" s="95"/>
      <c r="AE24" s="95"/>
      <c r="AF24" s="195"/>
      <c r="AG24" s="95"/>
    </row>
    <row r="25" spans="1:36">
      <c r="G25" s="524"/>
      <c r="V25" s="33"/>
      <c r="AD25" s="800"/>
      <c r="AE25" s="800"/>
      <c r="AF25" s="195"/>
      <c r="AG25" s="95"/>
    </row>
    <row r="26" spans="1:36">
      <c r="V26" s="33"/>
      <c r="W26" s="35"/>
      <c r="X26" s="35"/>
      <c r="AD26" s="6"/>
      <c r="AE26" s="198"/>
      <c r="AF26" s="195"/>
      <c r="AG26" s="95"/>
    </row>
    <row r="27" spans="1:36">
      <c r="V27" s="33"/>
      <c r="AD27" s="6"/>
      <c r="AE27" s="192"/>
      <c r="AF27" s="196"/>
      <c r="AG27" s="95"/>
    </row>
    <row r="28" spans="1:36">
      <c r="AD28" s="199"/>
      <c r="AE28" s="200"/>
      <c r="AF28" s="195"/>
      <c r="AG28" s="95"/>
    </row>
    <row r="29" spans="1:36">
      <c r="AD29" s="95"/>
      <c r="AE29" s="95"/>
      <c r="AF29" s="195"/>
      <c r="AG29" s="95"/>
    </row>
    <row r="30" spans="1:36">
      <c r="AD30" s="95"/>
      <c r="AE30" s="95"/>
      <c r="AF30" s="195"/>
      <c r="AG30" s="95"/>
    </row>
    <row r="31" spans="1:36">
      <c r="AC31"/>
      <c r="AD31" s="28"/>
      <c r="AE31" s="28"/>
      <c r="AF31" s="197"/>
      <c r="AG31" s="95"/>
    </row>
    <row r="32" spans="1:36">
      <c r="AC32" s="159"/>
      <c r="AD32" s="28"/>
      <c r="AE32" s="28"/>
      <c r="AF32" s="197"/>
      <c r="AG32" s="95"/>
    </row>
    <row r="33" spans="29:33">
      <c r="AC33" s="160"/>
      <c r="AD33" s="28"/>
      <c r="AE33" s="28"/>
      <c r="AF33" s="197"/>
      <c r="AG33" s="95"/>
    </row>
    <row r="34" spans="29:33">
      <c r="AC34" s="161"/>
      <c r="AD34"/>
      <c r="AE34" s="154"/>
      <c r="AF34" s="158"/>
    </row>
    <row r="35" spans="29:33">
      <c r="AC35" s="162"/>
      <c r="AD35"/>
      <c r="AE35" s="154"/>
      <c r="AF35" s="158"/>
    </row>
    <row r="36" spans="29:33">
      <c r="AC36" s="159"/>
      <c r="AD36"/>
      <c r="AE36"/>
      <c r="AF36" s="158"/>
    </row>
    <row r="37" spans="29:33">
      <c r="AC37" s="160"/>
      <c r="AD37"/>
      <c r="AE37" s="35"/>
      <c r="AF37" s="158"/>
    </row>
    <row r="38" spans="29:33">
      <c r="AC38" s="161"/>
      <c r="AD38"/>
      <c r="AE38"/>
      <c r="AF38" s="158"/>
    </row>
    <row r="39" spans="29:33">
      <c r="AC39" s="162"/>
      <c r="AD39"/>
      <c r="AE39"/>
      <c r="AF39" s="158"/>
    </row>
    <row r="40" spans="29:33">
      <c r="AC40" s="163"/>
      <c r="AD40"/>
      <c r="AE40"/>
      <c r="AF40" s="158"/>
    </row>
    <row r="41" spans="29:33">
      <c r="AC41" s="164"/>
      <c r="AD41"/>
      <c r="AE41"/>
      <c r="AF41" s="158"/>
    </row>
    <row r="42" spans="29:33">
      <c r="AC42" s="165"/>
      <c r="AD42"/>
      <c r="AE42"/>
      <c r="AF42" s="158"/>
    </row>
    <row r="43" spans="29:33">
      <c r="AC43" s="157"/>
      <c r="AD43"/>
      <c r="AE43"/>
      <c r="AF43" s="158"/>
    </row>
    <row r="44" spans="29:33">
      <c r="AC44" s="163"/>
      <c r="AD44"/>
      <c r="AE44"/>
      <c r="AF44" s="158"/>
    </row>
    <row r="45" spans="29:33">
      <c r="AC45" s="166"/>
      <c r="AD45"/>
      <c r="AE45"/>
      <c r="AF45" s="158"/>
    </row>
    <row r="46" spans="29:33">
      <c r="AC46" s="161"/>
      <c r="AD46"/>
      <c r="AE46"/>
      <c r="AF46" s="158"/>
    </row>
    <row r="47" spans="29:33">
      <c r="AC47" s="157"/>
      <c r="AD47"/>
      <c r="AE47"/>
      <c r="AF47" s="158"/>
    </row>
    <row r="48" spans="29:33">
      <c r="AC48" s="167"/>
      <c r="AD48"/>
      <c r="AE48"/>
      <c r="AF48" s="158"/>
    </row>
    <row r="49" spans="29:32">
      <c r="AC49" s="168"/>
      <c r="AD49"/>
      <c r="AE49"/>
      <c r="AF49" s="158"/>
    </row>
    <row r="50" spans="29:32">
      <c r="AC50" s="169"/>
      <c r="AD50"/>
      <c r="AE50"/>
      <c r="AF50" s="158"/>
    </row>
    <row r="51" spans="29:32">
      <c r="AC51" s="170"/>
      <c r="AD51"/>
      <c r="AE51"/>
      <c r="AF51" s="158"/>
    </row>
    <row r="52" spans="29:32">
      <c r="AC52" s="171"/>
      <c r="AD52"/>
      <c r="AE52"/>
      <c r="AF52" s="158"/>
    </row>
    <row r="53" spans="29:32">
      <c r="AC53" s="168"/>
      <c r="AD53"/>
      <c r="AE53"/>
      <c r="AF53" s="158"/>
    </row>
    <row r="54" spans="29:32">
      <c r="AC54" s="169"/>
      <c r="AD54"/>
      <c r="AE54"/>
      <c r="AF54" s="158"/>
    </row>
    <row r="55" spans="29:32">
      <c r="AC55" s="170"/>
      <c r="AD55"/>
      <c r="AE55"/>
      <c r="AF55" s="158"/>
    </row>
    <row r="56" spans="29:32">
      <c r="AC56" s="171"/>
      <c r="AD56"/>
      <c r="AE56"/>
      <c r="AF56" s="158"/>
    </row>
    <row r="57" spans="29:32">
      <c r="AC57" s="168"/>
      <c r="AD57"/>
      <c r="AE57"/>
      <c r="AF57" s="158"/>
    </row>
    <row r="58" spans="29:32">
      <c r="AC58" s="169"/>
      <c r="AD58"/>
      <c r="AE58"/>
      <c r="AF58" s="158"/>
    </row>
    <row r="59" spans="29:32">
      <c r="AC59" s="170"/>
      <c r="AD59"/>
      <c r="AE59"/>
      <c r="AF59" s="158"/>
    </row>
    <row r="60" spans="29:32">
      <c r="AC60" s="171"/>
      <c r="AD60"/>
      <c r="AE60"/>
      <c r="AF60" s="158"/>
    </row>
    <row r="61" spans="29:32">
      <c r="AC61" s="168"/>
      <c r="AD61"/>
      <c r="AE61"/>
      <c r="AF61" s="158"/>
    </row>
    <row r="62" spans="29:32">
      <c r="AC62" s="169"/>
      <c r="AD62"/>
      <c r="AE62"/>
      <c r="AF62" s="158"/>
    </row>
    <row r="63" spans="29:32">
      <c r="AC63" s="157"/>
      <c r="AD63"/>
      <c r="AE63"/>
      <c r="AF63" s="158"/>
    </row>
    <row r="64" spans="29:32">
      <c r="AC64" s="166"/>
      <c r="AD64"/>
      <c r="AE64"/>
      <c r="AF64" s="158"/>
    </row>
    <row r="65" spans="29:32">
      <c r="AC65" s="166"/>
      <c r="AD65"/>
      <c r="AE65"/>
      <c r="AF65" s="158"/>
    </row>
    <row r="66" spans="29:32">
      <c r="AC66" s="169"/>
      <c r="AD66"/>
      <c r="AE66"/>
      <c r="AF66" s="158"/>
    </row>
    <row r="67" spans="29:32">
      <c r="AC67" s="157"/>
      <c r="AD67"/>
      <c r="AE67"/>
      <c r="AF67" s="158"/>
    </row>
    <row r="68" spans="29:32">
      <c r="AC68" s="166"/>
      <c r="AD68"/>
      <c r="AE68"/>
      <c r="AF68" s="158"/>
    </row>
    <row r="69" spans="29:32">
      <c r="AC69" s="166"/>
      <c r="AD69"/>
      <c r="AE69"/>
      <c r="AF69" s="158"/>
    </row>
    <row r="70" spans="29:32">
      <c r="AC70" s="169"/>
      <c r="AD70"/>
      <c r="AE70"/>
      <c r="AF70" s="158"/>
    </row>
    <row r="71" spans="29:32">
      <c r="AC71" s="157"/>
      <c r="AD71"/>
      <c r="AE71"/>
      <c r="AF71" s="158"/>
    </row>
    <row r="72" spans="29:32">
      <c r="AC72" s="166"/>
      <c r="AD72"/>
      <c r="AE72"/>
      <c r="AF72" s="158"/>
    </row>
    <row r="73" spans="29:32">
      <c r="AC73" s="166"/>
      <c r="AD73"/>
      <c r="AE73"/>
      <c r="AF73" s="158"/>
    </row>
    <row r="74" spans="29:32">
      <c r="AC74" s="169"/>
      <c r="AD74" s="35"/>
      <c r="AE74"/>
      <c r="AF74" s="158"/>
    </row>
    <row r="75" spans="29:32">
      <c r="AC75" s="157"/>
      <c r="AD75"/>
      <c r="AE75"/>
      <c r="AF75" s="158"/>
    </row>
    <row r="76" spans="29:32">
      <c r="AC76"/>
      <c r="AD76"/>
      <c r="AE76"/>
      <c r="AF76" s="158"/>
    </row>
  </sheetData>
  <dataConsolidate/>
  <mergeCells count="5">
    <mergeCell ref="H3:N3"/>
    <mergeCell ref="H6:N6"/>
    <mergeCell ref="AD25:AE25"/>
    <mergeCell ref="H5:N5"/>
    <mergeCell ref="H4:N4"/>
  </mergeCells>
  <phoneticPr fontId="27" type="noConversion"/>
  <dataValidations disablePrompts="1"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3" customWidth="1"/>
    <col min="2" max="2" width="17.42578125" style="151" customWidth="1"/>
    <col min="3" max="3" width="57.85546875" style="83" bestFit="1" customWidth="1"/>
    <col min="4" max="4" width="19.85546875" style="83" bestFit="1" customWidth="1"/>
    <col min="5" max="5" width="22" style="83" bestFit="1" customWidth="1"/>
    <col min="6" max="6" width="34.7109375" style="83" customWidth="1"/>
    <col min="7" max="7" width="18.42578125" style="83" bestFit="1" customWidth="1"/>
    <col min="8" max="8" width="17.140625" style="83" bestFit="1" customWidth="1"/>
    <col min="9" max="16384" width="11.42578125" style="83"/>
  </cols>
  <sheetData>
    <row r="1" spans="2:6" ht="15.75" thickBot="1"/>
    <row r="2" spans="2:6" ht="82.5" customHeight="1" thickBot="1">
      <c r="B2" s="802" t="s">
        <v>106</v>
      </c>
      <c r="C2" s="803"/>
      <c r="D2" s="803"/>
      <c r="E2" s="803"/>
      <c r="F2" s="804"/>
    </row>
    <row r="3" spans="2:6" ht="15.75">
      <c r="B3" s="103"/>
      <c r="C3" s="104"/>
      <c r="D3" s="104"/>
      <c r="E3" s="104"/>
      <c r="F3" s="105"/>
    </row>
    <row r="4" spans="2:6" ht="16.5" thickBot="1">
      <c r="B4" s="103"/>
      <c r="C4" s="104"/>
      <c r="D4" s="104"/>
      <c r="E4" s="104"/>
      <c r="F4" s="105"/>
    </row>
    <row r="5" spans="2:6" ht="16.5" customHeight="1" thickBot="1">
      <c r="B5" s="103"/>
      <c r="C5" s="805"/>
      <c r="D5" s="806"/>
      <c r="E5" s="807"/>
      <c r="F5" s="105"/>
    </row>
    <row r="6" spans="2:6" ht="15.75">
      <c r="B6" s="103"/>
      <c r="C6" s="104"/>
      <c r="D6" s="104"/>
      <c r="E6" s="104"/>
      <c r="F6" s="105"/>
    </row>
    <row r="7" spans="2:6" ht="16.5" thickBot="1">
      <c r="B7" s="103"/>
      <c r="C7" s="104"/>
      <c r="D7" s="104"/>
      <c r="E7" s="104"/>
      <c r="F7" s="105"/>
    </row>
    <row r="8" spans="2:6" ht="16.5" thickBot="1">
      <c r="B8" s="103"/>
      <c r="C8" s="805" t="s">
        <v>95</v>
      </c>
      <c r="D8" s="806"/>
      <c r="E8" s="807"/>
      <c r="F8" s="105"/>
    </row>
    <row r="9" spans="2:6" ht="15.75">
      <c r="B9" s="103"/>
      <c r="C9" s="104"/>
      <c r="D9" s="104"/>
      <c r="E9" s="104"/>
      <c r="F9" s="105"/>
    </row>
    <row r="10" spans="2:6" ht="16.5" thickBot="1">
      <c r="B10" s="103"/>
      <c r="C10" s="104"/>
      <c r="D10" s="104"/>
      <c r="E10" s="104"/>
      <c r="F10" s="105"/>
    </row>
    <row r="11" spans="2:6" ht="16.5" thickBot="1">
      <c r="B11" s="99" t="s">
        <v>84</v>
      </c>
      <c r="C11" s="99" t="s">
        <v>59</v>
      </c>
      <c r="D11" s="99" t="s">
        <v>82</v>
      </c>
      <c r="E11" s="99" t="s">
        <v>83</v>
      </c>
      <c r="F11" s="99" t="s">
        <v>60</v>
      </c>
    </row>
    <row r="12" spans="2:6">
      <c r="B12" s="152"/>
      <c r="C12" s="106"/>
      <c r="D12" s="106"/>
      <c r="E12" s="107"/>
      <c r="F12" s="108"/>
    </row>
    <row r="13" spans="2:6" ht="15.75" thickBot="1">
      <c r="B13" s="153"/>
      <c r="C13" s="110"/>
      <c r="D13" s="110"/>
      <c r="E13" s="111"/>
      <c r="F13" s="112"/>
    </row>
    <row r="14" spans="2:6" ht="16.5" thickBot="1">
      <c r="B14" s="808"/>
      <c r="C14" s="809"/>
      <c r="D14" s="809"/>
      <c r="E14" s="810"/>
      <c r="F14" s="113">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T44"/>
  <sheetViews>
    <sheetView zoomScaleNormal="100" workbookViewId="0">
      <selection activeCell="B7" sqref="B7"/>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5.140625" bestFit="1" customWidth="1"/>
    <col min="7" max="8" width="16.85546875" bestFit="1" customWidth="1"/>
    <col min="9" max="9" width="15.140625" bestFit="1" customWidth="1"/>
    <col min="10" max="10" width="46.7109375" customWidth="1"/>
    <col min="11" max="13" width="17.5703125" customWidth="1"/>
    <col min="14" max="14" width="15.140625" bestFit="1" customWidth="1"/>
    <col min="15" max="15" width="22.42578125" customWidth="1"/>
    <col min="16" max="16" width="13.140625" style="37" customWidth="1"/>
    <col min="17" max="17" width="19.140625" customWidth="1"/>
    <col min="18" max="18" width="17" customWidth="1"/>
    <col min="19" max="19" width="15.140625" bestFit="1" customWidth="1"/>
  </cols>
  <sheetData>
    <row r="2" spans="1:19">
      <c r="A2" s="816" t="s">
        <v>102</v>
      </c>
      <c r="B2" s="816"/>
      <c r="C2" s="816"/>
      <c r="D2" s="816"/>
      <c r="E2" s="816"/>
      <c r="F2" s="816"/>
      <c r="G2" s="816"/>
      <c r="H2" s="816"/>
      <c r="I2" s="816"/>
      <c r="J2" s="26"/>
      <c r="K2" s="26"/>
      <c r="L2" s="26"/>
      <c r="M2" s="26"/>
      <c r="N2" s="26"/>
      <c r="O2" s="26"/>
      <c r="P2" s="26"/>
      <c r="Q2" s="26"/>
      <c r="R2" s="26"/>
      <c r="S2" s="26"/>
    </row>
    <row r="3" spans="1:19">
      <c r="A3" s="816" t="s">
        <v>19</v>
      </c>
      <c r="B3" s="816"/>
      <c r="C3" s="816"/>
      <c r="D3" s="816"/>
      <c r="E3" s="816"/>
      <c r="F3" s="816"/>
      <c r="G3" s="816"/>
      <c r="H3" s="816"/>
      <c r="I3" s="816"/>
      <c r="J3" s="26"/>
      <c r="K3" s="26"/>
      <c r="L3" s="26"/>
      <c r="M3" s="26"/>
      <c r="N3" s="26"/>
      <c r="O3" s="26"/>
      <c r="P3" s="26"/>
      <c r="Q3" s="26"/>
      <c r="R3" s="26"/>
      <c r="S3" s="26"/>
    </row>
    <row r="4" spans="1:19">
      <c r="A4" s="816" t="s">
        <v>69</v>
      </c>
      <c r="B4" s="816"/>
      <c r="C4" s="816"/>
      <c r="D4" s="816"/>
      <c r="E4" s="816"/>
      <c r="F4" s="816"/>
      <c r="G4" s="816"/>
      <c r="H4" s="816"/>
      <c r="I4" s="816"/>
      <c r="J4" s="26"/>
      <c r="K4" s="26"/>
      <c r="L4" s="26"/>
      <c r="M4" s="26"/>
      <c r="N4" s="26"/>
      <c r="O4" s="26"/>
      <c r="P4" s="26"/>
      <c r="Q4" s="26"/>
      <c r="R4" s="26"/>
      <c r="S4" s="26"/>
    </row>
    <row r="5" spans="1:19">
      <c r="A5" s="817">
        <v>45412</v>
      </c>
      <c r="B5" s="817"/>
      <c r="C5" s="817"/>
      <c r="D5" s="817"/>
      <c r="E5" s="817"/>
      <c r="F5" s="817"/>
      <c r="G5" s="817"/>
      <c r="H5" s="817"/>
      <c r="I5" s="817"/>
      <c r="J5" s="219"/>
      <c r="K5" s="26"/>
      <c r="L5" s="26"/>
      <c r="M5" s="26"/>
      <c r="N5" s="26"/>
      <c r="O5" s="26"/>
      <c r="P5" s="26"/>
      <c r="Q5" s="26"/>
      <c r="R5" s="26"/>
      <c r="S5" s="26"/>
    </row>
    <row r="7" spans="1:19" ht="15.75" thickBot="1"/>
    <row r="8" spans="1:19" ht="15.75" thickBot="1">
      <c r="A8" s="517" t="s">
        <v>26</v>
      </c>
      <c r="B8" s="517" t="s">
        <v>76</v>
      </c>
      <c r="C8" s="516" t="s">
        <v>27</v>
      </c>
      <c r="D8" s="516" t="s">
        <v>109</v>
      </c>
      <c r="E8" s="217"/>
      <c r="F8" s="217"/>
      <c r="G8" s="217"/>
      <c r="H8" s="217"/>
      <c r="I8" s="217"/>
      <c r="J8" s="217"/>
      <c r="K8" s="217"/>
      <c r="L8" s="217"/>
      <c r="M8" s="217"/>
      <c r="N8" s="217"/>
      <c r="O8" s="217"/>
      <c r="P8" s="217"/>
      <c r="Q8" s="217"/>
      <c r="R8" s="217"/>
    </row>
    <row r="9" spans="1:19" s="16" customFormat="1" ht="15.75" thickBot="1">
      <c r="A9" s="268">
        <v>803</v>
      </c>
      <c r="B9" s="269">
        <v>22000000000</v>
      </c>
      <c r="C9" s="270">
        <v>2022</v>
      </c>
      <c r="D9" s="216">
        <v>1378334139</v>
      </c>
      <c r="E9" s="176"/>
      <c r="F9" s="176"/>
      <c r="G9" s="176"/>
      <c r="H9" s="90"/>
      <c r="I9" s="90"/>
      <c r="J9" s="176"/>
      <c r="K9" s="90"/>
      <c r="L9" s="90"/>
      <c r="M9" s="90"/>
      <c r="N9" s="90"/>
      <c r="O9" s="175"/>
      <c r="P9" s="214"/>
      <c r="Q9" s="90"/>
      <c r="R9" s="176"/>
      <c r="S9" s="176"/>
    </row>
    <row r="10" spans="1:19" ht="15.75" thickBot="1">
      <c r="A10" s="813" t="s">
        <v>61</v>
      </c>
      <c r="B10" s="814"/>
      <c r="C10" s="815"/>
      <c r="D10" s="218">
        <f>SUM(D9:D9)</f>
        <v>1378334139</v>
      </c>
      <c r="E10" s="176"/>
      <c r="F10" s="176"/>
      <c r="G10" s="176"/>
      <c r="H10" s="215"/>
      <c r="I10" s="90"/>
      <c r="J10" s="176"/>
      <c r="K10" s="90"/>
      <c r="L10" s="90"/>
      <c r="M10" s="90"/>
      <c r="N10" s="37"/>
      <c r="O10" s="175"/>
      <c r="P10" s="214"/>
      <c r="Q10" s="90"/>
      <c r="R10" s="176"/>
      <c r="S10" s="176"/>
    </row>
    <row r="11" spans="1:19">
      <c r="P11"/>
    </row>
    <row r="12" spans="1:19">
      <c r="P12"/>
    </row>
    <row r="13" spans="1:19">
      <c r="P13"/>
    </row>
    <row r="14" spans="1:19">
      <c r="P14"/>
    </row>
    <row r="15" spans="1:19">
      <c r="P15"/>
    </row>
    <row r="16" spans="1:19">
      <c r="P16"/>
    </row>
    <row r="17" spans="1:20">
      <c r="P17"/>
    </row>
    <row r="18" spans="1:20">
      <c r="P18"/>
    </row>
    <row r="19" spans="1:20">
      <c r="P19"/>
    </row>
    <row r="20" spans="1:20">
      <c r="P20"/>
    </row>
    <row r="21" spans="1:20" ht="15.75" thickBot="1">
      <c r="P21"/>
    </row>
    <row r="22" spans="1:20" ht="15.75" thickBot="1">
      <c r="A22" s="231" t="s">
        <v>165</v>
      </c>
      <c r="B22" s="823" t="s">
        <v>166</v>
      </c>
      <c r="C22" s="824"/>
      <c r="D22" s="824"/>
      <c r="E22" s="825"/>
      <c r="F22" s="639" t="s">
        <v>398</v>
      </c>
      <c r="I22" s="231" t="s">
        <v>89</v>
      </c>
      <c r="J22" s="231" t="s">
        <v>299</v>
      </c>
      <c r="K22" s="231" t="s">
        <v>440</v>
      </c>
      <c r="L22" s="231" t="s">
        <v>441</v>
      </c>
      <c r="M22" s="231" t="s">
        <v>442</v>
      </c>
      <c r="N22" s="231" t="s">
        <v>40</v>
      </c>
      <c r="P22"/>
    </row>
    <row r="23" spans="1:20" s="37" customFormat="1" ht="34.5" customHeight="1">
      <c r="A23" s="308" t="s">
        <v>156</v>
      </c>
      <c r="B23" s="837" t="s">
        <v>157</v>
      </c>
      <c r="C23" s="837"/>
      <c r="D23" s="837"/>
      <c r="E23" s="838"/>
      <c r="F23" s="636">
        <v>0.1</v>
      </c>
      <c r="G23" s="640">
        <f>+$D$9*F23</f>
        <v>137833413.90000001</v>
      </c>
      <c r="H23" s="616"/>
      <c r="I23" s="155" t="s">
        <v>399</v>
      </c>
      <c r="J23" s="647" t="s">
        <v>157</v>
      </c>
      <c r="K23" s="656">
        <v>137833414</v>
      </c>
      <c r="L23" s="670">
        <v>1516168</v>
      </c>
      <c r="M23" s="670">
        <f>+K23-L23</f>
        <v>136317246</v>
      </c>
      <c r="N23" s="657">
        <v>45264</v>
      </c>
      <c r="O23"/>
      <c r="P23"/>
      <c r="Q23"/>
      <c r="R23"/>
      <c r="S23"/>
      <c r="T23"/>
    </row>
    <row r="24" spans="1:20" ht="38.25" customHeight="1">
      <c r="A24" s="309" t="s">
        <v>153</v>
      </c>
      <c r="B24" s="811" t="s">
        <v>158</v>
      </c>
      <c r="C24" s="811"/>
      <c r="D24" s="811"/>
      <c r="E24" s="812"/>
      <c r="F24" s="637">
        <v>0.1</v>
      </c>
      <c r="G24" s="640">
        <f t="shared" ref="G24:G28" si="0">+$D$9*F24</f>
        <v>137833413.90000001</v>
      </c>
      <c r="I24" s="642"/>
      <c r="J24" s="641"/>
      <c r="K24" s="641"/>
      <c r="L24" s="671"/>
      <c r="M24" s="671"/>
      <c r="N24" s="643"/>
      <c r="P24"/>
    </row>
    <row r="25" spans="1:20" ht="29.25" customHeight="1">
      <c r="A25" s="309" t="s">
        <v>159</v>
      </c>
      <c r="B25" s="811" t="s">
        <v>160</v>
      </c>
      <c r="C25" s="811"/>
      <c r="D25" s="811"/>
      <c r="E25" s="812"/>
      <c r="F25" s="637">
        <v>0.1</v>
      </c>
      <c r="G25" s="640">
        <f t="shared" si="0"/>
        <v>137833413.90000001</v>
      </c>
      <c r="I25" s="642"/>
      <c r="J25" s="641"/>
      <c r="K25" s="641"/>
      <c r="L25" s="671"/>
      <c r="M25" s="671"/>
      <c r="N25" s="643"/>
      <c r="P25"/>
    </row>
    <row r="26" spans="1:20" ht="27" customHeight="1">
      <c r="A26" s="309" t="s">
        <v>161</v>
      </c>
      <c r="B26" s="811" t="s">
        <v>162</v>
      </c>
      <c r="C26" s="811"/>
      <c r="D26" s="811"/>
      <c r="E26" s="812"/>
      <c r="F26" s="637">
        <v>0.1</v>
      </c>
      <c r="G26" s="640">
        <f t="shared" si="0"/>
        <v>137833413.90000001</v>
      </c>
      <c r="I26" s="642"/>
      <c r="J26" s="641"/>
      <c r="K26" s="641"/>
      <c r="L26" s="671"/>
      <c r="M26" s="671"/>
      <c r="N26" s="643"/>
      <c r="P26"/>
    </row>
    <row r="27" spans="1:20" ht="27" customHeight="1">
      <c r="A27" s="309" t="s">
        <v>154</v>
      </c>
      <c r="B27" s="811" t="s">
        <v>163</v>
      </c>
      <c r="C27" s="811"/>
      <c r="D27" s="811"/>
      <c r="E27" s="812"/>
      <c r="F27" s="637">
        <v>0.5</v>
      </c>
      <c r="G27" s="640">
        <f t="shared" si="0"/>
        <v>689167069.5</v>
      </c>
      <c r="I27" s="642"/>
      <c r="J27" s="641"/>
      <c r="K27" s="641"/>
      <c r="L27" s="671"/>
      <c r="M27" s="671"/>
      <c r="N27" s="643"/>
      <c r="P27"/>
    </row>
    <row r="28" spans="1:20" ht="29.25" customHeight="1" thickBot="1">
      <c r="A28" s="310" t="s">
        <v>155</v>
      </c>
      <c r="B28" s="821" t="s">
        <v>164</v>
      </c>
      <c r="C28" s="821"/>
      <c r="D28" s="821"/>
      <c r="E28" s="822"/>
      <c r="F28" s="638">
        <v>0.1</v>
      </c>
      <c r="G28" s="640">
        <f t="shared" si="0"/>
        <v>137833413.90000001</v>
      </c>
      <c r="I28" s="644"/>
      <c r="J28" s="645"/>
      <c r="K28" s="645"/>
      <c r="L28" s="672"/>
      <c r="M28" s="672"/>
      <c r="N28" s="646"/>
    </row>
    <row r="29" spans="1:20">
      <c r="O29" s="177"/>
    </row>
    <row r="37" spans="1:8" ht="15.75" thickBot="1"/>
    <row r="38" spans="1:8" ht="49.5" customHeight="1" thickBot="1">
      <c r="A38" s="231" t="s">
        <v>167</v>
      </c>
      <c r="B38" s="826" t="s">
        <v>169</v>
      </c>
      <c r="C38" s="827"/>
      <c r="D38" s="826" t="s">
        <v>170</v>
      </c>
      <c r="E38" s="827"/>
    </row>
    <row r="39" spans="1:8">
      <c r="A39" s="311" t="s">
        <v>171</v>
      </c>
      <c r="B39" s="830" t="s">
        <v>174</v>
      </c>
      <c r="C39" s="830"/>
      <c r="D39" s="835">
        <v>1</v>
      </c>
      <c r="E39" s="836"/>
    </row>
    <row r="40" spans="1:8">
      <c r="A40" s="312" t="s">
        <v>172</v>
      </c>
      <c r="B40" s="829" t="s">
        <v>175</v>
      </c>
      <c r="C40" s="829"/>
      <c r="D40" s="833">
        <v>0.6</v>
      </c>
      <c r="E40" s="834"/>
    </row>
    <row r="41" spans="1:8">
      <c r="A41" s="312" t="s">
        <v>173</v>
      </c>
      <c r="B41" s="829" t="s">
        <v>176</v>
      </c>
      <c r="C41" s="829"/>
      <c r="D41" s="833">
        <v>0.3</v>
      </c>
      <c r="E41" s="834"/>
    </row>
    <row r="42" spans="1:8" ht="15.75" thickBot="1">
      <c r="A42" s="313" t="s">
        <v>168</v>
      </c>
      <c r="B42" s="828" t="s">
        <v>177</v>
      </c>
      <c r="C42" s="828"/>
      <c r="D42" s="831">
        <v>0</v>
      </c>
      <c r="E42" s="832"/>
      <c r="H42" s="16"/>
    </row>
    <row r="43" spans="1:8" ht="15.75" thickBot="1"/>
    <row r="44" spans="1:8" ht="58.5" customHeight="1" thickBot="1">
      <c r="A44" s="818" t="s">
        <v>178</v>
      </c>
      <c r="B44" s="819"/>
      <c r="C44" s="819"/>
      <c r="D44" s="819"/>
      <c r="E44" s="820"/>
    </row>
  </sheetData>
  <mergeCells count="23">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 ref="B26:E26"/>
    <mergeCell ref="B25:E25"/>
    <mergeCell ref="A10:C10"/>
    <mergeCell ref="A2:I2"/>
    <mergeCell ref="A3:I3"/>
    <mergeCell ref="A4:I4"/>
    <mergeCell ref="A5:I5"/>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44"/>
  <sheetViews>
    <sheetView showGridLines="0" topLeftCell="A16" workbookViewId="0">
      <selection activeCell="I25" sqref="I25"/>
    </sheetView>
  </sheetViews>
  <sheetFormatPr baseColWidth="10" defaultColWidth="11.42578125" defaultRowHeight="15"/>
  <cols>
    <col min="1" max="1" width="18.140625" customWidth="1"/>
    <col min="2" max="2" width="13.5703125" customWidth="1"/>
    <col min="3" max="3" width="16.5703125" customWidth="1"/>
    <col min="4" max="4" width="16.7109375" customWidth="1"/>
    <col min="5" max="5" width="17.85546875" customWidth="1"/>
    <col min="6" max="6" width="17.42578125" customWidth="1"/>
    <col min="7" max="7" width="18.42578125" customWidth="1"/>
    <col min="8" max="8" width="17.85546875" customWidth="1"/>
    <col min="9" max="9" width="17.7109375" customWidth="1"/>
    <col min="10" max="10" width="27.28515625"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765" t="s">
        <v>102</v>
      </c>
      <c r="B2" s="765"/>
      <c r="C2" s="765"/>
      <c r="D2" s="765"/>
      <c r="E2" s="765"/>
      <c r="F2" s="765"/>
      <c r="G2" s="765"/>
      <c r="H2" s="765"/>
      <c r="I2" s="765"/>
      <c r="J2" s="1"/>
      <c r="K2" s="1"/>
      <c r="L2" s="1"/>
      <c r="M2" s="1"/>
    </row>
    <row r="3" spans="1:13">
      <c r="A3" s="765" t="s">
        <v>19</v>
      </c>
      <c r="B3" s="765"/>
      <c r="C3" s="765"/>
      <c r="D3" s="765"/>
      <c r="E3" s="765"/>
      <c r="F3" s="765"/>
      <c r="G3" s="765"/>
      <c r="H3" s="765"/>
      <c r="I3" s="765"/>
      <c r="J3" s="1"/>
      <c r="K3" s="1"/>
      <c r="L3" s="1"/>
      <c r="M3" s="1"/>
    </row>
    <row r="4" spans="1:13" ht="15" customHeight="1">
      <c r="A4" s="816" t="s">
        <v>62</v>
      </c>
      <c r="B4" s="816"/>
      <c r="C4" s="816"/>
      <c r="D4" s="816"/>
      <c r="E4" s="816"/>
      <c r="F4" s="816"/>
      <c r="G4" s="816"/>
      <c r="H4" s="816"/>
      <c r="I4" s="816"/>
    </row>
    <row r="5" spans="1:13">
      <c r="A5" s="817">
        <v>45412</v>
      </c>
      <c r="B5" s="817"/>
      <c r="C5" s="817"/>
      <c r="D5" s="817"/>
      <c r="E5" s="817"/>
      <c r="F5" s="817"/>
      <c r="G5" s="817"/>
      <c r="H5" s="817"/>
      <c r="I5" s="817"/>
      <c r="J5" s="44"/>
      <c r="K5" s="44"/>
      <c r="L5" s="44"/>
      <c r="M5" s="44"/>
    </row>
    <row r="9" spans="1:13" ht="15.75" thickBot="1"/>
    <row r="10" spans="1:13" ht="45.75" thickBot="1">
      <c r="A10" s="414" t="s">
        <v>25</v>
      </c>
      <c r="B10" s="415" t="s">
        <v>63</v>
      </c>
      <c r="C10" s="416" t="s">
        <v>64</v>
      </c>
      <c r="D10" s="417" t="s">
        <v>65</v>
      </c>
      <c r="E10" s="418" t="s">
        <v>66</v>
      </c>
      <c r="F10" s="415" t="s">
        <v>423</v>
      </c>
      <c r="G10" s="327" t="s">
        <v>79</v>
      </c>
      <c r="H10" s="325" t="s">
        <v>67</v>
      </c>
      <c r="I10" s="326" t="s">
        <v>68</v>
      </c>
    </row>
    <row r="11" spans="1:13">
      <c r="A11" s="367" t="s">
        <v>195</v>
      </c>
      <c r="B11" s="368">
        <v>2023</v>
      </c>
      <c r="C11" s="368" t="s">
        <v>107</v>
      </c>
      <c r="D11" s="369">
        <v>35996832.670000002</v>
      </c>
      <c r="E11" s="370">
        <v>0</v>
      </c>
      <c r="F11" s="655"/>
      <c r="G11" s="653">
        <f t="shared" ref="G11:H17" si="0">+D11</f>
        <v>35996832.670000002</v>
      </c>
      <c r="H11" s="267">
        <f t="shared" si="0"/>
        <v>0</v>
      </c>
      <c r="I11" s="617">
        <f>+G11-H11</f>
        <v>35996832.670000002</v>
      </c>
      <c r="J11" s="33"/>
    </row>
    <row r="12" spans="1:13">
      <c r="A12" s="328" t="s">
        <v>195</v>
      </c>
      <c r="B12" s="364">
        <v>2023</v>
      </c>
      <c r="C12" s="364" t="s">
        <v>143</v>
      </c>
      <c r="D12" s="365">
        <v>217267166.87</v>
      </c>
      <c r="E12" s="366"/>
      <c r="F12" s="651"/>
      <c r="G12" s="654">
        <f t="shared" si="0"/>
        <v>217267166.87</v>
      </c>
      <c r="H12" s="329">
        <f t="shared" si="0"/>
        <v>0</v>
      </c>
      <c r="I12" s="605">
        <f>+I11+G12-H12</f>
        <v>253263999.54000002</v>
      </c>
      <c r="J12" s="33"/>
    </row>
    <row r="13" spans="1:13">
      <c r="A13" s="328" t="s">
        <v>195</v>
      </c>
      <c r="B13" s="364">
        <v>2023</v>
      </c>
      <c r="C13" s="364" t="s">
        <v>184</v>
      </c>
      <c r="D13" s="365">
        <v>215198551.49000001</v>
      </c>
      <c r="E13" s="366">
        <f>+D11+D12+0.46</f>
        <v>253264000.00000003</v>
      </c>
      <c r="F13" s="652">
        <v>45062</v>
      </c>
      <c r="G13" s="654">
        <f t="shared" si="0"/>
        <v>215198551.49000001</v>
      </c>
      <c r="H13" s="329">
        <f t="shared" si="0"/>
        <v>253264000.00000003</v>
      </c>
      <c r="I13" s="605">
        <f t="shared" ref="I13:I21" si="1">+I12+G13-H13</f>
        <v>215198551.03</v>
      </c>
      <c r="J13" s="33"/>
    </row>
    <row r="14" spans="1:13">
      <c r="A14" s="328" t="s">
        <v>195</v>
      </c>
      <c r="B14" s="364">
        <v>2023</v>
      </c>
      <c r="C14" s="364" t="s">
        <v>240</v>
      </c>
      <c r="D14" s="365">
        <v>207800148.13</v>
      </c>
      <c r="E14" s="366">
        <f>+D13-0.49</f>
        <v>215198551</v>
      </c>
      <c r="F14" s="652">
        <v>45105</v>
      </c>
      <c r="G14" s="654">
        <f t="shared" si="0"/>
        <v>207800148.13</v>
      </c>
      <c r="H14" s="329">
        <f t="shared" si="0"/>
        <v>215198551</v>
      </c>
      <c r="I14" s="605">
        <f>+I13+G14-H14</f>
        <v>207800148.15999997</v>
      </c>
      <c r="J14" s="33"/>
    </row>
    <row r="15" spans="1:13">
      <c r="A15" s="328" t="s">
        <v>195</v>
      </c>
      <c r="B15" s="364">
        <v>2023</v>
      </c>
      <c r="C15" s="364" t="s">
        <v>343</v>
      </c>
      <c r="D15" s="365">
        <v>213676026.24000001</v>
      </c>
      <c r="E15" s="366">
        <f>+D14-0.13</f>
        <v>207800148</v>
      </c>
      <c r="F15" s="652">
        <v>45120</v>
      </c>
      <c r="G15" s="654">
        <f t="shared" si="0"/>
        <v>213676026.24000001</v>
      </c>
      <c r="H15" s="329">
        <f t="shared" si="0"/>
        <v>207800148</v>
      </c>
      <c r="I15" s="605">
        <f t="shared" si="1"/>
        <v>213676026.39999998</v>
      </c>
      <c r="J15" s="33"/>
    </row>
    <row r="16" spans="1:13">
      <c r="A16" s="328" t="s">
        <v>195</v>
      </c>
      <c r="B16" s="364">
        <v>2023</v>
      </c>
      <c r="C16" s="364" t="s">
        <v>349</v>
      </c>
      <c r="D16" s="365">
        <v>213969273.41999999</v>
      </c>
      <c r="E16" s="366">
        <f>+D15-0.24</f>
        <v>213676026</v>
      </c>
      <c r="F16" s="652">
        <v>45155</v>
      </c>
      <c r="G16" s="654">
        <f>+D16</f>
        <v>213969273.41999999</v>
      </c>
      <c r="H16" s="329">
        <f>+E16</f>
        <v>213676026</v>
      </c>
      <c r="I16" s="605">
        <f>+I15+G16-H16</f>
        <v>213969273.81999993</v>
      </c>
      <c r="J16" s="33"/>
    </row>
    <row r="17" spans="1:10">
      <c r="A17" s="328" t="s">
        <v>195</v>
      </c>
      <c r="B17" s="364">
        <v>2023</v>
      </c>
      <c r="C17" s="364" t="s">
        <v>364</v>
      </c>
      <c r="D17" s="365">
        <v>208043712.10000005</v>
      </c>
      <c r="E17" s="366">
        <f>+D16-0.42</f>
        <v>213969273</v>
      </c>
      <c r="F17" s="652">
        <v>45201</v>
      </c>
      <c r="G17" s="654">
        <f t="shared" si="0"/>
        <v>208043712.10000005</v>
      </c>
      <c r="H17" s="329">
        <f t="shared" ref="H17:H24" si="2">+E17</f>
        <v>213969273</v>
      </c>
      <c r="I17" s="605">
        <f t="shared" si="1"/>
        <v>208043712.91999996</v>
      </c>
      <c r="J17" s="33"/>
    </row>
    <row r="18" spans="1:10">
      <c r="A18" s="328" t="s">
        <v>195</v>
      </c>
      <c r="B18" s="364">
        <v>2023</v>
      </c>
      <c r="C18" s="364" t="s">
        <v>372</v>
      </c>
      <c r="D18" s="365">
        <v>217001500.19</v>
      </c>
      <c r="E18" s="366">
        <f>+D17+0.9</f>
        <v>208043713.00000006</v>
      </c>
      <c r="F18" s="652">
        <v>45212</v>
      </c>
      <c r="G18" s="654">
        <f t="shared" ref="G18:G24" si="3">+D18</f>
        <v>217001500.19</v>
      </c>
      <c r="H18" s="329">
        <f t="shared" si="2"/>
        <v>208043713.00000006</v>
      </c>
      <c r="I18" s="605">
        <f t="shared" si="1"/>
        <v>217001500.1099999</v>
      </c>
      <c r="J18" s="33"/>
    </row>
    <row r="19" spans="1:10">
      <c r="A19" s="328" t="s">
        <v>195</v>
      </c>
      <c r="B19" s="364">
        <v>2023</v>
      </c>
      <c r="C19" s="364" t="s">
        <v>386</v>
      </c>
      <c r="D19" s="365">
        <v>218328532.19999999</v>
      </c>
      <c r="E19" s="366">
        <f>+D18-0.19</f>
        <v>217001500</v>
      </c>
      <c r="F19" s="652">
        <v>45251</v>
      </c>
      <c r="G19" s="654">
        <f t="shared" si="3"/>
        <v>218328532.19999999</v>
      </c>
      <c r="H19" s="329">
        <f t="shared" si="2"/>
        <v>217001500</v>
      </c>
      <c r="I19" s="605">
        <f t="shared" si="1"/>
        <v>218328532.30999988</v>
      </c>
      <c r="J19" s="33"/>
    </row>
    <row r="20" spans="1:10">
      <c r="A20" s="328" t="s">
        <v>195</v>
      </c>
      <c r="B20" s="364">
        <v>2023</v>
      </c>
      <c r="C20" s="364" t="s">
        <v>397</v>
      </c>
      <c r="D20" s="365">
        <v>222424371.71000001</v>
      </c>
      <c r="E20" s="366">
        <f>+D19-0.2</f>
        <v>218328532</v>
      </c>
      <c r="F20" s="652">
        <v>45274</v>
      </c>
      <c r="G20" s="654">
        <f t="shared" si="3"/>
        <v>222424371.71000001</v>
      </c>
      <c r="H20" s="329">
        <f t="shared" si="2"/>
        <v>218328532</v>
      </c>
      <c r="I20" s="605">
        <f t="shared" si="1"/>
        <v>222424372.01999986</v>
      </c>
      <c r="J20" s="33"/>
    </row>
    <row r="21" spans="1:10">
      <c r="A21" s="328" t="s">
        <v>195</v>
      </c>
      <c r="B21" s="364">
        <v>2024</v>
      </c>
      <c r="C21" s="364" t="s">
        <v>409</v>
      </c>
      <c r="D21" s="365">
        <v>218098953.23000336</v>
      </c>
      <c r="E21" s="366">
        <f>+D20+0.29</f>
        <v>222424372</v>
      </c>
      <c r="F21" s="652">
        <v>45307</v>
      </c>
      <c r="G21" s="654">
        <f t="shared" si="3"/>
        <v>218098953.23000336</v>
      </c>
      <c r="H21" s="329">
        <f t="shared" si="2"/>
        <v>222424372</v>
      </c>
      <c r="I21" s="605">
        <f t="shared" si="1"/>
        <v>218098953.25000322</v>
      </c>
      <c r="J21" s="33"/>
    </row>
    <row r="22" spans="1:10">
      <c r="A22" s="328" t="s">
        <v>195</v>
      </c>
      <c r="B22" s="364">
        <v>2024</v>
      </c>
      <c r="C22" s="364" t="s">
        <v>416</v>
      </c>
      <c r="D22" s="365">
        <v>199067873.30000001</v>
      </c>
      <c r="E22" s="366">
        <f>+D21-0.23</f>
        <v>218098953.00000337</v>
      </c>
      <c r="F22" s="652">
        <v>45337</v>
      </c>
      <c r="G22" s="654">
        <f t="shared" si="3"/>
        <v>199067873.30000001</v>
      </c>
      <c r="H22" s="329">
        <f t="shared" si="2"/>
        <v>218098953.00000337</v>
      </c>
      <c r="I22" s="605">
        <f>+I21+G22-H22</f>
        <v>199067873.54999986</v>
      </c>
      <c r="J22" s="33"/>
    </row>
    <row r="23" spans="1:10">
      <c r="A23" s="328" t="s">
        <v>195</v>
      </c>
      <c r="B23" s="364">
        <v>2024</v>
      </c>
      <c r="C23" s="364" t="s">
        <v>107</v>
      </c>
      <c r="D23" s="365">
        <v>200714250.53999999</v>
      </c>
      <c r="E23" s="366">
        <f>+D22-0.3</f>
        <v>199067873</v>
      </c>
      <c r="F23" s="652">
        <v>45365</v>
      </c>
      <c r="G23" s="654">
        <f t="shared" si="3"/>
        <v>200714250.53999999</v>
      </c>
      <c r="H23" s="329">
        <f t="shared" si="2"/>
        <v>199067873</v>
      </c>
      <c r="I23" s="605">
        <f>+I22+G23-H23</f>
        <v>200714251.08999985</v>
      </c>
      <c r="J23" s="33"/>
    </row>
    <row r="24" spans="1:10" ht="15.75" thickBot="1">
      <c r="A24" s="681" t="s">
        <v>195</v>
      </c>
      <c r="B24" s="682">
        <v>2024</v>
      </c>
      <c r="C24" s="682" t="s">
        <v>143</v>
      </c>
      <c r="D24" s="683">
        <v>180623970.05000001</v>
      </c>
      <c r="E24" s="684">
        <f>+D23-0.54</f>
        <v>200714250</v>
      </c>
      <c r="F24" s="685">
        <v>45412</v>
      </c>
      <c r="G24" s="686">
        <f t="shared" si="3"/>
        <v>180623970.05000001</v>
      </c>
      <c r="H24" s="687">
        <f t="shared" si="2"/>
        <v>200714250</v>
      </c>
      <c r="I24" s="688">
        <f>+I23+G24-H24</f>
        <v>180623971.13999987</v>
      </c>
      <c r="J24" s="33"/>
    </row>
    <row r="25" spans="1:10" ht="19.5" thickBot="1">
      <c r="A25" s="813" t="s">
        <v>61</v>
      </c>
      <c r="B25" s="814"/>
      <c r="C25" s="814"/>
      <c r="D25" s="814"/>
      <c r="E25" s="814"/>
      <c r="F25" s="815"/>
      <c r="G25" s="239">
        <f>SUM(G11:G24)</f>
        <v>2768211162.1400042</v>
      </c>
      <c r="H25" s="239">
        <f>SUM(H11:H24)</f>
        <v>2587587191.0000033</v>
      </c>
      <c r="I25" s="239">
        <f>+G25-H25</f>
        <v>180623971.14000082</v>
      </c>
      <c r="J25" s="96"/>
    </row>
    <row r="26" spans="1:10">
      <c r="E26" s="33"/>
    </row>
    <row r="27" spans="1:10">
      <c r="D27" s="707"/>
      <c r="E27" s="707"/>
      <c r="F27" s="707"/>
      <c r="G27" s="35"/>
      <c r="I27" s="35"/>
      <c r="J27" s="177"/>
    </row>
    <row r="28" spans="1:10">
      <c r="D28" s="707"/>
      <c r="E28" s="707"/>
      <c r="G28" s="211"/>
      <c r="H28" s="211"/>
    </row>
    <row r="29" spans="1:10">
      <c r="A29" s="330"/>
      <c r="B29" s="330"/>
      <c r="C29" s="706"/>
      <c r="D29" s="708"/>
      <c r="E29" s="707"/>
      <c r="F29" s="707"/>
      <c r="G29" s="211"/>
    </row>
    <row r="30" spans="1:10">
      <c r="A30" s="330"/>
      <c r="B30" s="330"/>
      <c r="C30" s="330"/>
      <c r="D30" s="708"/>
      <c r="E30" s="707"/>
      <c r="F30" s="707"/>
      <c r="G30" s="211"/>
    </row>
    <row r="31" spans="1:10">
      <c r="A31" s="330"/>
      <c r="B31" s="330"/>
      <c r="C31" s="705"/>
      <c r="D31" s="708"/>
      <c r="E31" s="707"/>
      <c r="F31" s="707"/>
      <c r="G31" s="211"/>
      <c r="I31" s="97"/>
    </row>
    <row r="32" spans="1:10">
      <c r="A32" s="330"/>
      <c r="B32" s="330"/>
      <c r="C32" s="330"/>
      <c r="D32" s="708"/>
      <c r="E32" s="707"/>
      <c r="F32" s="707"/>
      <c r="G32" s="211"/>
      <c r="I32" s="97"/>
    </row>
    <row r="33" spans="1:9">
      <c r="A33" s="330"/>
      <c r="B33" s="330"/>
      <c r="C33" s="706"/>
      <c r="D33" s="709"/>
      <c r="E33" s="707"/>
      <c r="F33" s="707"/>
      <c r="G33" s="211"/>
    </row>
    <row r="34" spans="1:9">
      <c r="D34" s="707"/>
      <c r="E34" s="707"/>
      <c r="F34" s="707"/>
      <c r="G34" s="211"/>
      <c r="I34" s="97"/>
    </row>
    <row r="35" spans="1:9">
      <c r="D35" s="707"/>
      <c r="E35" s="707"/>
      <c r="F35" s="707"/>
      <c r="G35" s="211"/>
    </row>
    <row r="36" spans="1:9">
      <c r="D36" s="707"/>
      <c r="E36" s="707"/>
      <c r="F36" s="707"/>
      <c r="G36" s="211"/>
    </row>
    <row r="37" spans="1:9">
      <c r="D37" s="707"/>
      <c r="E37" s="707"/>
      <c r="F37" s="707"/>
      <c r="G37" s="211"/>
    </row>
    <row r="38" spans="1:9">
      <c r="D38" s="707"/>
      <c r="E38" s="707"/>
      <c r="F38" s="707"/>
      <c r="G38" s="211"/>
    </row>
    <row r="39" spans="1:9">
      <c r="D39" s="707"/>
      <c r="E39" s="707"/>
      <c r="F39" s="707"/>
      <c r="G39" s="211"/>
    </row>
    <row r="40" spans="1:9">
      <c r="D40" s="707"/>
      <c r="E40" s="707"/>
      <c r="F40" s="707"/>
      <c r="G40" s="211"/>
    </row>
    <row r="41" spans="1:9">
      <c r="D41" s="707"/>
      <c r="E41" s="707"/>
      <c r="F41" s="707"/>
    </row>
    <row r="43" spans="1:9">
      <c r="F43" s="35"/>
    </row>
    <row r="44" spans="1:9">
      <c r="E44" s="211"/>
      <c r="F44" s="211"/>
      <c r="G44" s="211"/>
      <c r="H44" s="211"/>
    </row>
  </sheetData>
  <mergeCells count="5">
    <mergeCell ref="A25:F25"/>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D15"/>
  <sheetViews>
    <sheetView topLeftCell="A5" zoomScale="90" zoomScaleNormal="90" workbookViewId="0">
      <selection activeCell="C10" sqref="C10"/>
    </sheetView>
  </sheetViews>
  <sheetFormatPr baseColWidth="10" defaultColWidth="11.42578125" defaultRowHeight="15"/>
  <cols>
    <col min="1" max="1" width="10.42578125" customWidth="1"/>
    <col min="2" max="2" width="30.42578125" bestFit="1"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839" t="s">
        <v>311</v>
      </c>
      <c r="B1" s="840"/>
      <c r="C1" s="841"/>
    </row>
    <row r="2" spans="1:4" s="47" customFormat="1" ht="15.75" thickBot="1">
      <c r="A2" s="842"/>
      <c r="B2" s="843"/>
      <c r="C2" s="844"/>
      <c r="D2" s="46"/>
    </row>
    <row r="3" spans="1:4" s="89" customFormat="1" ht="16.5" thickBot="1">
      <c r="A3" s="515" t="s">
        <v>312</v>
      </c>
      <c r="B3" s="515" t="s">
        <v>313</v>
      </c>
      <c r="C3" s="515" t="s">
        <v>314</v>
      </c>
    </row>
    <row r="4" spans="1:4" ht="45.75" thickBot="1">
      <c r="A4" s="508">
        <v>45047</v>
      </c>
      <c r="B4" s="509" t="s">
        <v>315</v>
      </c>
      <c r="C4" s="506" t="s">
        <v>316</v>
      </c>
      <c r="D4" s="635" t="s">
        <v>357</v>
      </c>
    </row>
    <row r="5" spans="1:4" ht="30.75" thickBot="1">
      <c r="A5" s="508">
        <v>45047</v>
      </c>
      <c r="B5" s="510" t="s">
        <v>317</v>
      </c>
      <c r="C5" s="511" t="s">
        <v>320</v>
      </c>
      <c r="D5" s="635" t="s">
        <v>357</v>
      </c>
    </row>
    <row r="6" spans="1:4" ht="45.75" thickBot="1">
      <c r="A6" s="508">
        <v>45047</v>
      </c>
      <c r="B6" s="511" t="s">
        <v>318</v>
      </c>
      <c r="C6" s="510" t="s">
        <v>319</v>
      </c>
      <c r="D6" s="635" t="s">
        <v>357</v>
      </c>
    </row>
    <row r="7" spans="1:4" ht="15.75" thickBot="1">
      <c r="D7" s="635"/>
    </row>
    <row r="8" spans="1:4" ht="60.75" thickBot="1">
      <c r="A8" s="512">
        <v>45078</v>
      </c>
      <c r="B8" s="510" t="s">
        <v>321</v>
      </c>
      <c r="C8" s="511" t="s">
        <v>322</v>
      </c>
      <c r="D8" s="635" t="s">
        <v>358</v>
      </c>
    </row>
    <row r="9" spans="1:4" ht="15.75" thickBot="1">
      <c r="D9" s="635"/>
    </row>
    <row r="10" spans="1:4" ht="30.75" thickBot="1">
      <c r="A10" s="512">
        <v>45139</v>
      </c>
      <c r="B10" s="510" t="s">
        <v>355</v>
      </c>
      <c r="C10" s="511" t="s">
        <v>356</v>
      </c>
      <c r="D10" s="635" t="s">
        <v>357</v>
      </c>
    </row>
    <row r="11" spans="1:4" ht="15.75" thickBot="1">
      <c r="D11" s="635"/>
    </row>
    <row r="12" spans="1:4" ht="15.75" thickBot="1">
      <c r="A12" s="614">
        <v>45170</v>
      </c>
      <c r="B12" s="613" t="s">
        <v>368</v>
      </c>
      <c r="C12" s="612" t="s">
        <v>367</v>
      </c>
    </row>
    <row r="13" spans="1:4" s="16" customFormat="1" ht="30.75" thickBot="1">
      <c r="A13" s="508">
        <v>45170</v>
      </c>
      <c r="B13" s="507" t="s">
        <v>373</v>
      </c>
      <c r="C13" s="510" t="s">
        <v>370</v>
      </c>
    </row>
    <row r="14" spans="1:4" ht="15.75" thickBot="1"/>
    <row r="15" spans="1:4" ht="15.75" thickBot="1">
      <c r="A15" s="508">
        <v>45200</v>
      </c>
      <c r="B15" s="613" t="s">
        <v>374</v>
      </c>
      <c r="C15" s="613" t="s">
        <v>375</v>
      </c>
    </row>
  </sheetData>
  <mergeCells count="1">
    <mergeCell ref="A1:C2"/>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300"/>
  <sheetViews>
    <sheetView showGridLines="0" topLeftCell="C1" zoomScale="85" zoomScaleNormal="85" workbookViewId="0">
      <pane ySplit="7" topLeftCell="A33" activePane="bottomLeft" state="frozen"/>
      <selection pane="bottomLeft" activeCell="D41" sqref="D41"/>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42.28515625" customWidth="1"/>
    <col min="8" max="8" width="19.85546875" customWidth="1"/>
    <col min="9" max="9" width="5.28515625" customWidth="1"/>
    <col min="10" max="10" width="12.28515625" customWidth="1"/>
    <col min="11" max="11" width="43.28515625" style="5" customWidth="1"/>
    <col min="12" max="12" width="19.85546875" style="5" customWidth="1"/>
    <col min="13" max="13" width="6" style="5" customWidth="1"/>
    <col min="14" max="14" width="12.28515625" style="5" customWidth="1"/>
    <col min="15" max="15" width="50.5703125" style="5" customWidth="1"/>
    <col min="16" max="16" width="19.85546875" style="5" customWidth="1"/>
    <col min="17" max="17" width="29.140625" style="5" customWidth="1"/>
    <col min="18" max="18" width="57" style="5" customWidth="1"/>
    <col min="19" max="19" width="14.42578125" style="474" bestFit="1" customWidth="1"/>
    <col min="20" max="109" width="11.42578125" style="5"/>
  </cols>
  <sheetData>
    <row r="1" spans="1:109" s="5" customFormat="1" ht="22.5" customHeight="1">
      <c r="D1" s="845" t="s">
        <v>249</v>
      </c>
      <c r="E1" s="845"/>
      <c r="F1" s="845"/>
      <c r="G1" s="845"/>
      <c r="H1" s="845"/>
      <c r="I1" s="845"/>
      <c r="J1" s="845"/>
      <c r="K1" s="845"/>
      <c r="L1" s="845"/>
      <c r="M1" s="845"/>
      <c r="S1" s="474"/>
    </row>
    <row r="2" spans="1:109" s="5" customFormat="1" ht="22.5" customHeight="1">
      <c r="D2" s="845" t="s">
        <v>292</v>
      </c>
      <c r="E2" s="845"/>
      <c r="F2" s="845"/>
      <c r="G2" s="845"/>
      <c r="H2" s="845"/>
      <c r="I2" s="845"/>
      <c r="J2" s="845"/>
      <c r="K2" s="845"/>
      <c r="L2" s="845"/>
      <c r="M2" s="845"/>
      <c r="S2" s="474"/>
    </row>
    <row r="3" spans="1:109" s="5" customFormat="1" ht="23.25">
      <c r="D3" s="845" t="s">
        <v>293</v>
      </c>
      <c r="E3" s="845"/>
      <c r="F3" s="845"/>
      <c r="G3" s="845"/>
      <c r="H3" s="845"/>
      <c r="I3" s="845"/>
      <c r="J3" s="845"/>
      <c r="K3" s="845"/>
      <c r="L3" s="845"/>
      <c r="M3" s="475"/>
      <c r="S3" s="474"/>
    </row>
    <row r="4" spans="1:109" s="5" customFormat="1" ht="23.25">
      <c r="D4" s="846" t="s">
        <v>451</v>
      </c>
      <c r="E4" s="846"/>
      <c r="F4" s="846"/>
      <c r="G4" s="846"/>
      <c r="H4" s="846"/>
      <c r="I4" s="846"/>
      <c r="J4" s="846"/>
      <c r="K4" s="846"/>
      <c r="L4" s="846"/>
      <c r="M4" s="475"/>
      <c r="S4" s="474"/>
    </row>
    <row r="5" spans="1:109" s="5" customFormat="1" ht="15.75" customHeight="1">
      <c r="S5" s="474"/>
    </row>
    <row r="6" spans="1:109" s="476" customFormat="1" ht="19.5" customHeight="1">
      <c r="B6" s="847" t="s">
        <v>294</v>
      </c>
      <c r="C6" s="847"/>
      <c r="D6" s="847"/>
      <c r="F6" s="847" t="s">
        <v>295</v>
      </c>
      <c r="G6" s="847"/>
      <c r="H6" s="847"/>
      <c r="I6" s="477"/>
      <c r="J6" s="847" t="s">
        <v>296</v>
      </c>
      <c r="K6" s="847"/>
      <c r="L6" s="847"/>
      <c r="N6" s="847" t="s">
        <v>297</v>
      </c>
      <c r="O6" s="847"/>
      <c r="P6" s="847"/>
      <c r="S6" s="478"/>
    </row>
    <row r="7" spans="1:109" s="5" customFormat="1" ht="15.75" thickBot="1">
      <c r="C7" s="3"/>
      <c r="H7" s="1"/>
      <c r="S7" s="474"/>
    </row>
    <row r="8" spans="1:109" s="484" customFormat="1" ht="65.25" customHeight="1" thickBot="1">
      <c r="A8" s="479"/>
      <c r="B8" s="480" t="s">
        <v>298</v>
      </c>
      <c r="C8" s="481" t="s">
        <v>299</v>
      </c>
      <c r="D8" s="482" t="s">
        <v>300</v>
      </c>
      <c r="E8" s="483"/>
      <c r="F8" s="480" t="s">
        <v>298</v>
      </c>
      <c r="G8" s="481" t="s">
        <v>299</v>
      </c>
      <c r="H8" s="482" t="s">
        <v>301</v>
      </c>
      <c r="J8" s="480" t="s">
        <v>298</v>
      </c>
      <c r="K8" s="481" t="s">
        <v>299</v>
      </c>
      <c r="L8" s="482" t="s">
        <v>302</v>
      </c>
      <c r="N8" s="480" t="s">
        <v>298</v>
      </c>
      <c r="O8" s="481" t="s">
        <v>299</v>
      </c>
      <c r="P8" s="482" t="s">
        <v>303</v>
      </c>
      <c r="Q8" s="228"/>
      <c r="R8" s="228"/>
      <c r="S8" s="485"/>
      <c r="T8" s="228"/>
      <c r="U8" s="228"/>
      <c r="V8" s="228"/>
      <c r="W8" s="228"/>
      <c r="X8" s="228"/>
      <c r="Y8" s="228"/>
      <c r="Z8" s="228"/>
      <c r="AA8" s="228"/>
      <c r="AB8" s="228"/>
      <c r="AC8" s="228"/>
      <c r="AD8" s="228"/>
      <c r="AE8" s="228"/>
      <c r="AF8" s="228"/>
      <c r="AG8" s="228"/>
      <c r="AH8" s="228"/>
      <c r="AI8" s="228"/>
      <c r="AJ8" s="228"/>
      <c r="AK8" s="228"/>
      <c r="AL8" s="228"/>
      <c r="AM8" s="228"/>
      <c r="AN8" s="228"/>
      <c r="AO8" s="228"/>
      <c r="AP8" s="228"/>
      <c r="AQ8" s="228"/>
      <c r="AR8" s="228"/>
      <c r="AS8" s="228"/>
      <c r="AT8" s="228"/>
      <c r="AU8" s="228"/>
      <c r="AV8" s="228"/>
      <c r="AW8" s="228"/>
      <c r="AX8" s="228"/>
      <c r="AY8" s="228"/>
      <c r="AZ8" s="228"/>
      <c r="BA8" s="228"/>
      <c r="BB8" s="228"/>
      <c r="BC8" s="228"/>
      <c r="BD8" s="228"/>
      <c r="BE8" s="228"/>
      <c r="BF8" s="228"/>
      <c r="BG8" s="228"/>
      <c r="BH8" s="228"/>
      <c r="BI8" s="228"/>
      <c r="BJ8" s="228"/>
      <c r="BK8" s="228"/>
      <c r="BL8" s="228"/>
      <c r="BM8" s="228"/>
      <c r="BN8" s="228"/>
      <c r="BO8" s="228"/>
      <c r="BP8" s="228"/>
      <c r="BQ8" s="228"/>
      <c r="BR8" s="228"/>
      <c r="BS8" s="228"/>
      <c r="BT8" s="228"/>
      <c r="BU8" s="228"/>
      <c r="BV8" s="228"/>
      <c r="BW8" s="228"/>
      <c r="BX8" s="228"/>
      <c r="BY8" s="228"/>
      <c r="BZ8" s="228"/>
      <c r="CA8" s="228"/>
      <c r="CB8" s="228"/>
      <c r="CC8" s="228"/>
      <c r="CD8" s="228"/>
      <c r="CE8" s="228"/>
      <c r="CF8" s="228"/>
      <c r="CG8" s="228"/>
      <c r="CH8" s="228"/>
      <c r="CI8" s="228"/>
      <c r="CJ8" s="228"/>
      <c r="CK8" s="228"/>
      <c r="CL8" s="228"/>
      <c r="CM8" s="228"/>
      <c r="CN8" s="228"/>
      <c r="CO8" s="228"/>
      <c r="CP8" s="228"/>
      <c r="CQ8" s="228"/>
      <c r="CR8" s="228"/>
      <c r="CS8" s="228"/>
      <c r="CT8" s="228"/>
      <c r="CU8" s="228"/>
      <c r="CV8" s="228"/>
      <c r="CW8" s="228"/>
      <c r="CX8" s="228"/>
      <c r="CY8" s="228"/>
      <c r="CZ8" s="228"/>
      <c r="DA8" s="228"/>
      <c r="DB8" s="228"/>
      <c r="DC8" s="228"/>
      <c r="DD8" s="228"/>
      <c r="DE8" s="228"/>
    </row>
    <row r="9" spans="1:109" s="28" customFormat="1" ht="34.5" customHeight="1" thickBot="1">
      <c r="A9" s="20"/>
      <c r="B9" s="504">
        <v>45062</v>
      </c>
      <c r="C9" s="500" t="s">
        <v>309</v>
      </c>
      <c r="D9" s="501">
        <f>+'SALDO CTA DE AHO'!D26</f>
        <v>1013056</v>
      </c>
      <c r="E9" s="486"/>
      <c r="F9" s="627">
        <v>45264</v>
      </c>
      <c r="G9" s="502" t="s">
        <v>387</v>
      </c>
      <c r="H9" s="628">
        <v>545268.98</v>
      </c>
      <c r="I9"/>
      <c r="J9" s="627">
        <v>45366</v>
      </c>
      <c r="K9" s="502" t="s">
        <v>438</v>
      </c>
      <c r="L9" s="628">
        <v>1862166.24</v>
      </c>
      <c r="M9"/>
      <c r="N9" s="627">
        <v>45391</v>
      </c>
      <c r="O9" s="502" t="s">
        <v>468</v>
      </c>
      <c r="P9" s="628">
        <v>113616</v>
      </c>
      <c r="Q9" s="487"/>
      <c r="R9" s="487"/>
      <c r="S9" s="487"/>
      <c r="T9" s="95"/>
      <c r="U9" s="95"/>
      <c r="V9" s="95"/>
      <c r="W9" s="95"/>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row>
    <row r="10" spans="1:109" s="28" customFormat="1" ht="35.25" customHeight="1" thickBot="1">
      <c r="A10" s="20"/>
      <c r="B10" s="848" t="s">
        <v>304</v>
      </c>
      <c r="C10" s="849"/>
      <c r="D10" s="488">
        <f>+D9</f>
        <v>1013056</v>
      </c>
      <c r="E10" s="486"/>
      <c r="F10" s="848" t="s">
        <v>391</v>
      </c>
      <c r="G10" s="849"/>
      <c r="H10" s="488">
        <f>+H9</f>
        <v>545268.98</v>
      </c>
      <c r="I10" s="5"/>
      <c r="J10" s="848" t="s">
        <v>439</v>
      </c>
      <c r="K10" s="849"/>
      <c r="L10" s="488">
        <f>+L9</f>
        <v>1862166.24</v>
      </c>
      <c r="M10"/>
      <c r="N10" s="848" t="s">
        <v>469</v>
      </c>
      <c r="O10" s="849"/>
      <c r="P10" s="488">
        <f>+P9</f>
        <v>113616</v>
      </c>
      <c r="Q10" s="5"/>
      <c r="R10" s="487"/>
      <c r="S10" s="487"/>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row>
    <row r="11" spans="1:109" s="28" customFormat="1" ht="34.5" customHeight="1" thickBot="1">
      <c r="A11" s="20"/>
      <c r="B11" s="505">
        <v>45104</v>
      </c>
      <c r="C11" s="500" t="s">
        <v>310</v>
      </c>
      <c r="D11" s="501">
        <f>+'SALDO CTA DE AHO'!D42</f>
        <v>860794.2</v>
      </c>
      <c r="E11" s="489"/>
      <c r="F11" s="494"/>
      <c r="G11" s="503"/>
      <c r="H11" s="154"/>
      <c r="I11" s="5"/>
      <c r="J11" s="627">
        <v>45366</v>
      </c>
      <c r="K11" s="502" t="s">
        <v>454</v>
      </c>
      <c r="L11" s="628">
        <v>615970.29</v>
      </c>
      <c r="M11"/>
      <c r="N11" s="498"/>
      <c r="O11" s="495"/>
      <c r="P11" s="499"/>
      <c r="Q11" s="5"/>
      <c r="R11" s="487"/>
      <c r="S11" s="487"/>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row>
    <row r="12" spans="1:109" s="28" customFormat="1" ht="34.5" customHeight="1" thickBot="1">
      <c r="A12" s="20"/>
      <c r="B12" s="513">
        <v>45105</v>
      </c>
      <c r="C12" s="502" t="s">
        <v>310</v>
      </c>
      <c r="D12" s="514">
        <v>860794.2</v>
      </c>
      <c r="E12" s="489"/>
      <c r="F12" s="494"/>
      <c r="G12" s="503"/>
      <c r="H12" s="154"/>
      <c r="I12" s="5"/>
      <c r="J12" s="848" t="s">
        <v>470</v>
      </c>
      <c r="K12" s="849"/>
      <c r="L12" s="488">
        <f>+L11</f>
        <v>615970.29</v>
      </c>
      <c r="M12"/>
      <c r="N12" s="498"/>
      <c r="O12" s="495"/>
      <c r="P12" s="499"/>
      <c r="Q12" s="5"/>
      <c r="R12" s="487"/>
      <c r="S12" s="487"/>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row>
    <row r="13" spans="1:109" s="5" customFormat="1" ht="35.25" customHeight="1" thickBot="1">
      <c r="B13" s="848" t="s">
        <v>359</v>
      </c>
      <c r="C13" s="849"/>
      <c r="D13" s="488">
        <f>+D11+D12</f>
        <v>1721588.4</v>
      </c>
      <c r="F13" s="494"/>
      <c r="G13" s="496"/>
      <c r="H13" s="154"/>
      <c r="J13" s="498"/>
      <c r="K13" s="495"/>
      <c r="L13" s="499"/>
      <c r="M13"/>
      <c r="N13" s="498"/>
      <c r="O13" s="495"/>
      <c r="P13" s="499"/>
      <c r="R13" s="487"/>
    </row>
    <row r="14" spans="1:109" s="5" customFormat="1" ht="34.5" customHeight="1" thickBot="1">
      <c r="B14" s="505">
        <v>45120</v>
      </c>
      <c r="C14" s="500" t="s">
        <v>361</v>
      </c>
      <c r="D14" s="501">
        <f>+'SALDO CTA DE AHO'!D49</f>
        <v>831200.59</v>
      </c>
      <c r="F14" s="494"/>
      <c r="G14" s="496"/>
      <c r="H14" s="154"/>
      <c r="J14" s="498"/>
      <c r="K14" s="495"/>
      <c r="L14" s="499"/>
      <c r="M14"/>
      <c r="N14" s="852"/>
      <c r="O14" s="852"/>
      <c r="P14" s="497"/>
      <c r="R14" s="487"/>
    </row>
    <row r="15" spans="1:109" s="5" customFormat="1" ht="33.75" customHeight="1" thickBot="1">
      <c r="B15" s="848" t="s">
        <v>360</v>
      </c>
      <c r="C15" s="849"/>
      <c r="D15" s="488">
        <f>+D14</f>
        <v>831200.59</v>
      </c>
    </row>
    <row r="16" spans="1:109" s="5" customFormat="1" ht="33.75" customHeight="1" thickBot="1">
      <c r="B16" s="505">
        <v>45155</v>
      </c>
      <c r="C16" s="500" t="s">
        <v>362</v>
      </c>
      <c r="D16" s="501">
        <f>+'SALDO CTA DE AHO'!D56</f>
        <v>854704.1</v>
      </c>
    </row>
    <row r="17" spans="2:109" s="5" customFormat="1" ht="33.75" customHeight="1" thickBot="1">
      <c r="B17" s="848" t="s">
        <v>388</v>
      </c>
      <c r="C17" s="849"/>
      <c r="D17" s="488">
        <f>+D16</f>
        <v>854704.1</v>
      </c>
    </row>
    <row r="18" spans="2:109" s="5" customFormat="1" ht="33.75" customHeight="1" thickBot="1">
      <c r="B18" s="513">
        <v>45170</v>
      </c>
      <c r="C18" s="502" t="s">
        <v>369</v>
      </c>
      <c r="D18" s="514">
        <v>-860794.2</v>
      </c>
    </row>
    <row r="19" spans="2:109" s="5" customFormat="1" ht="33.75" customHeight="1" thickBot="1">
      <c r="B19" s="848" t="s">
        <v>389</v>
      </c>
      <c r="C19" s="849"/>
      <c r="D19" s="488">
        <f>+D18</f>
        <v>-860794.2</v>
      </c>
    </row>
    <row r="20" spans="2:109" s="5" customFormat="1" ht="33.75" customHeight="1" thickBot="1">
      <c r="B20" s="513">
        <v>45201</v>
      </c>
      <c r="C20" s="502" t="s">
        <v>376</v>
      </c>
      <c r="D20" s="620">
        <v>855877.09</v>
      </c>
    </row>
    <row r="21" spans="2:109" s="5" customFormat="1" ht="33.75" customHeight="1" thickBot="1">
      <c r="B21" s="513">
        <v>45212</v>
      </c>
      <c r="C21" s="502" t="s">
        <v>377</v>
      </c>
      <c r="D21" s="514">
        <v>832174.85</v>
      </c>
    </row>
    <row r="22" spans="2:109" s="5" customFormat="1" ht="33.75" customHeight="1" thickBot="1">
      <c r="B22" s="848" t="s">
        <v>390</v>
      </c>
      <c r="C22" s="849"/>
      <c r="D22" s="488">
        <f>+D20+D21</f>
        <v>1688051.94</v>
      </c>
    </row>
    <row r="23" spans="2:109" s="5" customFormat="1" ht="33.75" customHeight="1" thickBot="1">
      <c r="B23" s="627">
        <v>45251</v>
      </c>
      <c r="C23" s="502" t="s">
        <v>387</v>
      </c>
      <c r="D23" s="628">
        <v>868006</v>
      </c>
    </row>
    <row r="24" spans="2:109" s="5" customFormat="1" ht="33.75" customHeight="1" thickBot="1">
      <c r="B24" s="848" t="s">
        <v>391</v>
      </c>
      <c r="C24" s="849"/>
      <c r="D24" s="488">
        <f>+D23</f>
        <v>868006</v>
      </c>
    </row>
    <row r="25" spans="2:109" s="5" customFormat="1" ht="33.75" customHeight="1" thickBot="1">
      <c r="B25" s="627">
        <v>45274</v>
      </c>
      <c r="C25" s="502" t="s">
        <v>408</v>
      </c>
      <c r="D25" s="628">
        <v>873314.13</v>
      </c>
    </row>
    <row r="26" spans="2:109" s="5" customFormat="1" ht="33.75" customHeight="1" thickBot="1">
      <c r="B26" s="848" t="s">
        <v>425</v>
      </c>
      <c r="C26" s="849"/>
      <c r="D26" s="488">
        <f>+D25</f>
        <v>873314.13</v>
      </c>
    </row>
    <row r="27" spans="2:109" s="5" customFormat="1" ht="33.75" customHeight="1" thickBot="1">
      <c r="B27" s="627">
        <v>44940</v>
      </c>
      <c r="C27" s="502" t="s">
        <v>414</v>
      </c>
      <c r="D27" s="628">
        <v>889697.49</v>
      </c>
    </row>
    <row r="28" spans="2:109" s="5" customFormat="1" ht="33.75" customHeight="1" thickBot="1">
      <c r="B28" s="848" t="s">
        <v>426</v>
      </c>
      <c r="C28" s="849"/>
      <c r="D28" s="488">
        <f>+D27</f>
        <v>889697.49</v>
      </c>
    </row>
    <row r="29" spans="2:109" s="5" customFormat="1" ht="33.75" customHeight="1" thickBot="1">
      <c r="B29" s="627">
        <v>45337</v>
      </c>
      <c r="C29" s="502" t="s">
        <v>417</v>
      </c>
      <c r="D29" s="628">
        <v>872395.81</v>
      </c>
    </row>
    <row r="30" spans="2:109" s="5" customFormat="1" ht="33.75" customHeight="1" thickBot="1">
      <c r="B30" s="848" t="s">
        <v>427</v>
      </c>
      <c r="C30" s="849"/>
      <c r="D30" s="488">
        <f>+D29</f>
        <v>872395.81</v>
      </c>
    </row>
    <row r="31" spans="2:109" ht="33.75" customHeight="1" thickBot="1">
      <c r="B31" s="627">
        <v>45366</v>
      </c>
      <c r="C31" s="502" t="s">
        <v>428</v>
      </c>
      <c r="D31" s="628">
        <v>796271.49</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row>
    <row r="32" spans="2:109" ht="33.75" customHeight="1" thickBot="1">
      <c r="B32" s="848" t="s">
        <v>434</v>
      </c>
      <c r="C32" s="849"/>
      <c r="D32" s="488">
        <f>+D31</f>
        <v>796271.49</v>
      </c>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row>
    <row r="33" spans="2:109" ht="33.75" customHeight="1" thickBot="1">
      <c r="B33" s="627">
        <v>45412</v>
      </c>
      <c r="C33" s="502" t="s">
        <v>452</v>
      </c>
      <c r="D33" s="628">
        <v>802857</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row>
    <row r="34" spans="2:109" ht="33.75" customHeight="1" thickBot="1">
      <c r="B34" s="848" t="s">
        <v>453</v>
      </c>
      <c r="C34" s="849"/>
      <c r="D34" s="488">
        <f>+D33</f>
        <v>802857</v>
      </c>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row>
    <row r="35" spans="2:109" ht="33.75" customHeight="1">
      <c r="B35" s="89"/>
      <c r="C35" s="89"/>
      <c r="D35" s="497"/>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row>
    <row r="36" spans="2:109" s="5" customFormat="1" ht="33.75" customHeight="1" thickBot="1">
      <c r="B36" s="89"/>
      <c r="C36" s="89"/>
      <c r="D36" s="497"/>
      <c r="E36"/>
    </row>
    <row r="37" spans="2:109" s="228" customFormat="1" ht="35.25" customHeight="1" thickBot="1">
      <c r="B37" s="850" t="s">
        <v>305</v>
      </c>
      <c r="C37" s="851"/>
      <c r="D37" s="490">
        <f>+D10+D13+D15+D17+D19+D22+D24+D26+D28+D30+D32+D34</f>
        <v>10350348.75</v>
      </c>
      <c r="F37" s="850" t="s">
        <v>306</v>
      </c>
      <c r="G37" s="851"/>
      <c r="H37" s="490">
        <f>+H10</f>
        <v>545268.98</v>
      </c>
      <c r="J37" s="850" t="s">
        <v>307</v>
      </c>
      <c r="K37" s="851"/>
      <c r="L37" s="490">
        <f>+L10+L12</f>
        <v>2478136.5300000003</v>
      </c>
      <c r="N37" s="850" t="s">
        <v>308</v>
      </c>
      <c r="O37" s="851"/>
      <c r="P37" s="490">
        <f>+P10</f>
        <v>113616</v>
      </c>
    </row>
    <row r="38" spans="2:109" s="5" customFormat="1" ht="17.25" customHeight="1">
      <c r="P38" s="194"/>
    </row>
    <row r="39" spans="2:109" s="5" customFormat="1">
      <c r="D39" s="18"/>
      <c r="P39" s="194"/>
      <c r="S39" s="474"/>
    </row>
    <row r="40" spans="2:109" s="5" customFormat="1">
      <c r="D40" s="194"/>
      <c r="P40" s="194"/>
      <c r="S40" s="474"/>
    </row>
    <row r="41" spans="2:109" s="5" customFormat="1">
      <c r="D41" s="194"/>
      <c r="S41" s="474"/>
    </row>
    <row r="42" spans="2:109" s="5" customFormat="1">
      <c r="I42"/>
      <c r="S42" s="474"/>
    </row>
    <row r="43" spans="2:109" s="5" customFormat="1">
      <c r="S43" s="474"/>
    </row>
    <row r="44" spans="2:109" s="5" customFormat="1">
      <c r="S44" s="474"/>
    </row>
    <row r="45" spans="2:109" s="5" customFormat="1">
      <c r="G45" s="194"/>
      <c r="S45" s="474"/>
    </row>
    <row r="46" spans="2:109" s="5" customFormat="1">
      <c r="S46" s="474"/>
    </row>
    <row r="47" spans="2:109" s="5" customFormat="1">
      <c r="S47" s="474"/>
    </row>
    <row r="48" spans="2:109" s="5" customFormat="1">
      <c r="S48" s="474"/>
    </row>
    <row r="49" spans="19:19" s="5" customFormat="1">
      <c r="S49" s="474"/>
    </row>
    <row r="50" spans="19:19" s="5" customFormat="1">
      <c r="S50" s="474"/>
    </row>
    <row r="51" spans="19:19" s="5" customFormat="1">
      <c r="S51" s="474"/>
    </row>
    <row r="52" spans="19:19" s="5" customFormat="1">
      <c r="S52" s="474"/>
    </row>
    <row r="53" spans="19:19" s="5" customFormat="1">
      <c r="S53" s="474"/>
    </row>
    <row r="54" spans="19:19" s="5" customFormat="1">
      <c r="S54" s="474"/>
    </row>
    <row r="55" spans="19:19" s="5" customFormat="1">
      <c r="S55" s="474"/>
    </row>
    <row r="56" spans="19:19" s="5" customFormat="1">
      <c r="S56" s="474"/>
    </row>
    <row r="57" spans="19:19" s="5" customFormat="1">
      <c r="S57" s="474"/>
    </row>
    <row r="58" spans="19:19" s="5" customFormat="1">
      <c r="S58" s="474"/>
    </row>
    <row r="59" spans="19:19" s="5" customFormat="1">
      <c r="S59" s="474"/>
    </row>
    <row r="60" spans="19:19" s="5" customFormat="1">
      <c r="S60" s="474"/>
    </row>
    <row r="61" spans="19:19" s="5" customFormat="1">
      <c r="S61" s="474"/>
    </row>
    <row r="62" spans="19:19" s="5" customFormat="1">
      <c r="S62" s="474"/>
    </row>
    <row r="63" spans="19:19" s="5" customFormat="1">
      <c r="S63" s="474"/>
    </row>
    <row r="64" spans="19:19" s="5" customFormat="1">
      <c r="S64" s="474"/>
    </row>
    <row r="65" spans="19:19" s="5" customFormat="1">
      <c r="S65" s="474"/>
    </row>
    <row r="66" spans="19:19" s="5" customFormat="1">
      <c r="S66" s="474"/>
    </row>
    <row r="67" spans="19:19" s="5" customFormat="1">
      <c r="S67" s="474"/>
    </row>
    <row r="68" spans="19:19" s="5" customFormat="1">
      <c r="S68" s="474"/>
    </row>
    <row r="69" spans="19:19" s="5" customFormat="1">
      <c r="S69" s="474"/>
    </row>
    <row r="70" spans="19:19" s="5" customFormat="1">
      <c r="S70" s="474"/>
    </row>
    <row r="71" spans="19:19" s="5" customFormat="1">
      <c r="S71" s="474"/>
    </row>
    <row r="72" spans="19:19" s="5" customFormat="1">
      <c r="S72" s="474"/>
    </row>
    <row r="73" spans="19:19" s="5" customFormat="1">
      <c r="S73" s="474"/>
    </row>
    <row r="74" spans="19:19" s="5" customFormat="1">
      <c r="S74" s="474"/>
    </row>
    <row r="75" spans="19:19" s="5" customFormat="1">
      <c r="S75" s="474"/>
    </row>
    <row r="76" spans="19:19" s="5" customFormat="1">
      <c r="S76" s="474"/>
    </row>
    <row r="77" spans="19:19" s="5" customFormat="1">
      <c r="S77" s="474"/>
    </row>
    <row r="78" spans="19:19" s="5" customFormat="1">
      <c r="S78" s="474"/>
    </row>
    <row r="79" spans="19:19" s="5" customFormat="1">
      <c r="S79" s="474"/>
    </row>
    <row r="80" spans="19:19" s="5" customFormat="1">
      <c r="S80" s="474"/>
    </row>
    <row r="81" spans="19:19" s="5" customFormat="1">
      <c r="S81" s="474"/>
    </row>
    <row r="82" spans="19:19" s="5" customFormat="1">
      <c r="S82" s="474"/>
    </row>
    <row r="83" spans="19:19" s="5" customFormat="1">
      <c r="S83" s="474"/>
    </row>
    <row r="84" spans="19:19" s="5" customFormat="1">
      <c r="S84" s="474"/>
    </row>
    <row r="85" spans="19:19" s="5" customFormat="1">
      <c r="S85" s="474"/>
    </row>
    <row r="86" spans="19:19" s="5" customFormat="1">
      <c r="S86" s="474"/>
    </row>
    <row r="87" spans="19:19" s="5" customFormat="1">
      <c r="S87" s="474"/>
    </row>
    <row r="88" spans="19:19" s="5" customFormat="1">
      <c r="S88" s="474"/>
    </row>
    <row r="89" spans="19:19" s="5" customFormat="1">
      <c r="S89" s="474"/>
    </row>
    <row r="90" spans="19:19" s="5" customFormat="1">
      <c r="S90" s="474"/>
    </row>
    <row r="91" spans="19:19" s="5" customFormat="1">
      <c r="S91" s="474"/>
    </row>
    <row r="92" spans="19:19" s="5" customFormat="1">
      <c r="S92" s="474"/>
    </row>
    <row r="93" spans="19:19" s="5" customFormat="1">
      <c r="S93" s="474"/>
    </row>
    <row r="94" spans="19:19" s="5" customFormat="1">
      <c r="S94" s="474"/>
    </row>
    <row r="95" spans="19:19" s="5" customFormat="1">
      <c r="S95" s="474"/>
    </row>
    <row r="96" spans="19:19" s="5" customFormat="1">
      <c r="S96" s="474"/>
    </row>
    <row r="97" spans="19:19" s="5" customFormat="1">
      <c r="S97" s="474"/>
    </row>
    <row r="98" spans="19:19" s="5" customFormat="1">
      <c r="S98" s="474"/>
    </row>
    <row r="99" spans="19:19" s="5" customFormat="1">
      <c r="S99" s="474"/>
    </row>
    <row r="100" spans="19:19" s="5" customFormat="1">
      <c r="S100" s="474"/>
    </row>
    <row r="101" spans="19:19" s="5" customFormat="1">
      <c r="S101" s="474"/>
    </row>
    <row r="102" spans="19:19" s="5" customFormat="1">
      <c r="S102" s="474"/>
    </row>
    <row r="103" spans="19:19" s="5" customFormat="1">
      <c r="S103" s="474"/>
    </row>
    <row r="104" spans="19:19" s="5" customFormat="1">
      <c r="S104" s="474"/>
    </row>
    <row r="105" spans="19:19" s="5" customFormat="1">
      <c r="S105" s="474"/>
    </row>
    <row r="106" spans="19:19" s="5" customFormat="1">
      <c r="S106" s="474"/>
    </row>
    <row r="107" spans="19:19" s="5" customFormat="1">
      <c r="S107" s="474"/>
    </row>
    <row r="108" spans="19:19" s="5" customFormat="1">
      <c r="S108" s="474"/>
    </row>
    <row r="109" spans="19:19" s="5" customFormat="1">
      <c r="S109" s="474"/>
    </row>
    <row r="110" spans="19:19" s="5" customFormat="1">
      <c r="S110" s="474"/>
    </row>
    <row r="111" spans="19:19" s="5" customFormat="1">
      <c r="S111" s="474"/>
    </row>
    <row r="112" spans="19:19" s="5" customFormat="1">
      <c r="S112" s="474"/>
    </row>
    <row r="113" spans="19:19" s="5" customFormat="1">
      <c r="S113" s="474"/>
    </row>
    <row r="114" spans="19:19" s="5" customFormat="1">
      <c r="S114" s="474"/>
    </row>
    <row r="115" spans="19:19" s="5" customFormat="1">
      <c r="S115" s="474"/>
    </row>
    <row r="116" spans="19:19" s="5" customFormat="1">
      <c r="S116" s="474"/>
    </row>
    <row r="117" spans="19:19" s="5" customFormat="1">
      <c r="S117" s="474"/>
    </row>
    <row r="118" spans="19:19" s="5" customFormat="1">
      <c r="S118" s="474"/>
    </row>
    <row r="119" spans="19:19" s="5" customFormat="1">
      <c r="S119" s="474"/>
    </row>
    <row r="120" spans="19:19" s="5" customFormat="1">
      <c r="S120" s="474"/>
    </row>
    <row r="121" spans="19:19" s="5" customFormat="1">
      <c r="S121" s="474"/>
    </row>
    <row r="122" spans="19:19" s="5" customFormat="1">
      <c r="S122" s="474"/>
    </row>
    <row r="123" spans="19:19" s="5" customFormat="1">
      <c r="S123" s="474"/>
    </row>
    <row r="124" spans="19:19" s="5" customFormat="1">
      <c r="S124" s="474"/>
    </row>
    <row r="125" spans="19:19" s="5" customFormat="1">
      <c r="S125" s="474"/>
    </row>
    <row r="126" spans="19:19" s="5" customFormat="1">
      <c r="S126" s="474"/>
    </row>
    <row r="127" spans="19:19" s="5" customFormat="1">
      <c r="S127" s="474"/>
    </row>
    <row r="128" spans="19:19" s="5" customFormat="1">
      <c r="S128" s="474"/>
    </row>
    <row r="129" spans="19:19" s="5" customFormat="1">
      <c r="S129" s="474"/>
    </row>
    <row r="130" spans="19:19" s="5" customFormat="1">
      <c r="S130" s="474"/>
    </row>
    <row r="131" spans="19:19" s="5" customFormat="1">
      <c r="S131" s="474"/>
    </row>
    <row r="132" spans="19:19" s="5" customFormat="1">
      <c r="S132" s="474"/>
    </row>
    <row r="133" spans="19:19" s="5" customFormat="1">
      <c r="S133" s="474"/>
    </row>
    <row r="134" spans="19:19" s="5" customFormat="1">
      <c r="S134" s="474"/>
    </row>
    <row r="135" spans="19:19" s="5" customFormat="1">
      <c r="S135" s="474"/>
    </row>
    <row r="136" spans="19:19" s="5" customFormat="1">
      <c r="S136" s="474"/>
    </row>
    <row r="137" spans="19:19" s="5" customFormat="1">
      <c r="S137" s="474"/>
    </row>
    <row r="138" spans="19:19" s="5" customFormat="1">
      <c r="S138" s="474"/>
    </row>
    <row r="139" spans="19:19" s="5" customFormat="1">
      <c r="S139" s="474"/>
    </row>
    <row r="140" spans="19:19" s="5" customFormat="1">
      <c r="S140" s="474"/>
    </row>
    <row r="141" spans="19:19" s="5" customFormat="1">
      <c r="S141" s="474"/>
    </row>
    <row r="142" spans="19:19" s="5" customFormat="1">
      <c r="S142" s="474"/>
    </row>
    <row r="143" spans="19:19" s="5" customFormat="1">
      <c r="S143" s="474"/>
    </row>
    <row r="144" spans="19:19" s="5" customFormat="1">
      <c r="S144" s="474"/>
    </row>
    <row r="145" spans="19:19" s="5" customFormat="1">
      <c r="S145" s="474"/>
    </row>
    <row r="146" spans="19:19" s="5" customFormat="1">
      <c r="S146" s="474"/>
    </row>
    <row r="147" spans="19:19" s="5" customFormat="1">
      <c r="S147" s="474"/>
    </row>
    <row r="148" spans="19:19" s="5" customFormat="1">
      <c r="S148" s="474"/>
    </row>
    <row r="149" spans="19:19" s="5" customFormat="1">
      <c r="S149" s="474"/>
    </row>
    <row r="150" spans="19:19" s="5" customFormat="1">
      <c r="S150" s="474"/>
    </row>
    <row r="151" spans="19:19" s="5" customFormat="1">
      <c r="S151" s="474"/>
    </row>
    <row r="152" spans="19:19" s="5" customFormat="1">
      <c r="S152" s="474"/>
    </row>
    <row r="153" spans="19:19" s="5" customFormat="1">
      <c r="S153" s="474"/>
    </row>
    <row r="154" spans="19:19" s="5" customFormat="1">
      <c r="S154" s="474"/>
    </row>
    <row r="155" spans="19:19" s="5" customFormat="1">
      <c r="S155" s="474"/>
    </row>
    <row r="156" spans="19:19" s="5" customFormat="1">
      <c r="S156" s="474"/>
    </row>
    <row r="157" spans="19:19" s="5" customFormat="1">
      <c r="S157" s="474"/>
    </row>
    <row r="158" spans="19:19" s="5" customFormat="1">
      <c r="S158" s="474"/>
    </row>
    <row r="159" spans="19:19" s="5" customFormat="1">
      <c r="S159" s="474"/>
    </row>
    <row r="160" spans="19:19" s="5" customFormat="1">
      <c r="S160" s="474"/>
    </row>
    <row r="161" spans="19:19" s="5" customFormat="1">
      <c r="S161" s="474"/>
    </row>
    <row r="162" spans="19:19" s="5" customFormat="1">
      <c r="S162" s="474"/>
    </row>
    <row r="163" spans="19:19" s="5" customFormat="1">
      <c r="S163" s="474"/>
    </row>
    <row r="164" spans="19:19" s="5" customFormat="1">
      <c r="S164" s="474"/>
    </row>
    <row r="165" spans="19:19" s="5" customFormat="1">
      <c r="S165" s="474"/>
    </row>
    <row r="166" spans="19:19" s="5" customFormat="1">
      <c r="S166" s="474"/>
    </row>
    <row r="167" spans="19:19" s="5" customFormat="1">
      <c r="S167" s="474"/>
    </row>
    <row r="168" spans="19:19" s="5" customFormat="1">
      <c r="S168" s="474"/>
    </row>
    <row r="169" spans="19:19" s="5" customFormat="1">
      <c r="S169" s="474"/>
    </row>
    <row r="170" spans="19:19" s="5" customFormat="1">
      <c r="S170" s="474"/>
    </row>
    <row r="171" spans="19:19" s="5" customFormat="1">
      <c r="S171" s="474"/>
    </row>
    <row r="172" spans="19:19" s="5" customFormat="1">
      <c r="S172" s="474"/>
    </row>
    <row r="173" spans="19:19" s="5" customFormat="1">
      <c r="S173" s="474"/>
    </row>
    <row r="174" spans="19:19" s="5" customFormat="1">
      <c r="S174" s="474"/>
    </row>
    <row r="175" spans="19:19" s="5" customFormat="1">
      <c r="S175" s="474"/>
    </row>
    <row r="176" spans="19:19" s="5" customFormat="1">
      <c r="S176" s="474"/>
    </row>
    <row r="177" spans="19:19" s="5" customFormat="1">
      <c r="S177" s="474"/>
    </row>
    <row r="178" spans="19:19" s="5" customFormat="1">
      <c r="S178" s="474"/>
    </row>
    <row r="179" spans="19:19" s="5" customFormat="1">
      <c r="S179" s="474"/>
    </row>
    <row r="180" spans="19:19" s="5" customFormat="1">
      <c r="S180" s="474"/>
    </row>
    <row r="181" spans="19:19" s="5" customFormat="1">
      <c r="S181" s="474"/>
    </row>
    <row r="182" spans="19:19" s="5" customFormat="1">
      <c r="S182" s="474"/>
    </row>
    <row r="183" spans="19:19" s="5" customFormat="1">
      <c r="S183" s="474"/>
    </row>
    <row r="184" spans="19:19" s="5" customFormat="1">
      <c r="S184" s="474"/>
    </row>
    <row r="185" spans="19:19" s="5" customFormat="1">
      <c r="S185" s="474"/>
    </row>
    <row r="186" spans="19:19" s="5" customFormat="1">
      <c r="S186" s="474"/>
    </row>
    <row r="187" spans="19:19" s="5" customFormat="1">
      <c r="S187" s="474"/>
    </row>
    <row r="188" spans="19:19" s="5" customFormat="1">
      <c r="S188" s="474"/>
    </row>
    <row r="189" spans="19:19" s="5" customFormat="1">
      <c r="S189" s="474"/>
    </row>
    <row r="190" spans="19:19" s="5" customFormat="1">
      <c r="S190" s="474"/>
    </row>
    <row r="191" spans="19:19" s="5" customFormat="1">
      <c r="S191" s="474"/>
    </row>
    <row r="192" spans="19:19" s="5" customFormat="1">
      <c r="S192" s="474"/>
    </row>
    <row r="193" spans="19:19" s="5" customFormat="1">
      <c r="S193" s="474"/>
    </row>
    <row r="194" spans="19:19" s="5" customFormat="1">
      <c r="S194" s="474"/>
    </row>
    <row r="195" spans="19:19" s="5" customFormat="1">
      <c r="S195" s="474"/>
    </row>
    <row r="196" spans="19:19" s="5" customFormat="1">
      <c r="S196" s="474"/>
    </row>
    <row r="197" spans="19:19" s="5" customFormat="1">
      <c r="S197" s="474"/>
    </row>
    <row r="198" spans="19:19" s="5" customFormat="1">
      <c r="S198" s="474"/>
    </row>
    <row r="199" spans="19:19" s="5" customFormat="1">
      <c r="S199" s="474"/>
    </row>
    <row r="200" spans="19:19" s="5" customFormat="1">
      <c r="S200" s="474"/>
    </row>
    <row r="201" spans="19:19" s="5" customFormat="1">
      <c r="S201" s="474"/>
    </row>
    <row r="202" spans="19:19" s="5" customFormat="1">
      <c r="S202" s="474"/>
    </row>
    <row r="203" spans="19:19" s="5" customFormat="1">
      <c r="S203" s="474"/>
    </row>
    <row r="204" spans="19:19" s="5" customFormat="1">
      <c r="S204" s="474"/>
    </row>
    <row r="205" spans="19:19" s="5" customFormat="1">
      <c r="S205" s="474"/>
    </row>
    <row r="206" spans="19:19" s="5" customFormat="1">
      <c r="S206" s="474"/>
    </row>
    <row r="207" spans="19:19" s="5" customFormat="1">
      <c r="S207" s="474"/>
    </row>
    <row r="208" spans="19:19" s="5" customFormat="1">
      <c r="S208" s="474"/>
    </row>
    <row r="209" spans="19:19" s="5" customFormat="1">
      <c r="S209" s="474"/>
    </row>
    <row r="210" spans="19:19" s="5" customFormat="1">
      <c r="S210" s="474"/>
    </row>
    <row r="211" spans="19:19" s="5" customFormat="1">
      <c r="S211" s="474"/>
    </row>
    <row r="212" spans="19:19" s="5" customFormat="1">
      <c r="S212" s="474"/>
    </row>
    <row r="213" spans="19:19" s="5" customFormat="1">
      <c r="S213" s="474"/>
    </row>
    <row r="214" spans="19:19" s="5" customFormat="1">
      <c r="S214" s="474"/>
    </row>
    <row r="215" spans="19:19" s="5" customFormat="1">
      <c r="S215" s="474"/>
    </row>
    <row r="216" spans="19:19" s="5" customFormat="1">
      <c r="S216" s="474"/>
    </row>
    <row r="217" spans="19:19" s="5" customFormat="1">
      <c r="S217" s="474"/>
    </row>
    <row r="218" spans="19:19" s="5" customFormat="1">
      <c r="S218" s="474"/>
    </row>
    <row r="219" spans="19:19" s="5" customFormat="1">
      <c r="S219" s="474"/>
    </row>
    <row r="220" spans="19:19" s="5" customFormat="1">
      <c r="S220" s="474"/>
    </row>
    <row r="221" spans="19:19" s="5" customFormat="1">
      <c r="S221" s="474"/>
    </row>
    <row r="222" spans="19:19" s="5" customFormat="1">
      <c r="S222" s="474"/>
    </row>
    <row r="223" spans="19:19" s="5" customFormat="1">
      <c r="S223" s="474"/>
    </row>
    <row r="224" spans="19:19" s="5" customFormat="1">
      <c r="S224" s="474"/>
    </row>
    <row r="225" spans="19:19" s="5" customFormat="1">
      <c r="S225" s="474"/>
    </row>
    <row r="226" spans="19:19" s="5" customFormat="1">
      <c r="S226" s="474"/>
    </row>
    <row r="227" spans="19:19" s="5" customFormat="1">
      <c r="S227" s="474"/>
    </row>
    <row r="228" spans="19:19" s="5" customFormat="1">
      <c r="S228" s="474"/>
    </row>
    <row r="229" spans="19:19" s="5" customFormat="1">
      <c r="S229" s="474"/>
    </row>
    <row r="230" spans="19:19" s="5" customFormat="1">
      <c r="S230" s="474"/>
    </row>
    <row r="231" spans="19:19" s="5" customFormat="1">
      <c r="S231" s="474"/>
    </row>
    <row r="232" spans="19:19" s="5" customFormat="1">
      <c r="S232" s="474"/>
    </row>
    <row r="233" spans="19:19" s="5" customFormat="1">
      <c r="S233" s="474"/>
    </row>
    <row r="234" spans="19:19" s="5" customFormat="1">
      <c r="S234" s="474"/>
    </row>
    <row r="235" spans="19:19" s="5" customFormat="1">
      <c r="S235" s="474"/>
    </row>
    <row r="236" spans="19:19" s="5" customFormat="1">
      <c r="S236" s="474"/>
    </row>
    <row r="237" spans="19:19" s="5" customFormat="1">
      <c r="S237" s="474"/>
    </row>
    <row r="238" spans="19:19" s="5" customFormat="1">
      <c r="S238" s="474"/>
    </row>
    <row r="239" spans="19:19" s="5" customFormat="1">
      <c r="S239" s="474"/>
    </row>
    <row r="240" spans="19:19" s="5" customFormat="1">
      <c r="S240" s="474"/>
    </row>
    <row r="241" spans="19:19" s="5" customFormat="1">
      <c r="S241" s="474"/>
    </row>
    <row r="242" spans="19:19" s="5" customFormat="1">
      <c r="S242" s="474"/>
    </row>
    <row r="243" spans="19:19" s="5" customFormat="1">
      <c r="S243" s="474"/>
    </row>
    <row r="244" spans="19:19" s="5" customFormat="1">
      <c r="S244" s="474"/>
    </row>
    <row r="245" spans="19:19" s="5" customFormat="1">
      <c r="S245" s="474"/>
    </row>
    <row r="246" spans="19:19" s="5" customFormat="1">
      <c r="S246" s="474"/>
    </row>
    <row r="247" spans="19:19" s="5" customFormat="1">
      <c r="S247" s="474"/>
    </row>
    <row r="248" spans="19:19" s="5" customFormat="1">
      <c r="S248" s="474"/>
    </row>
    <row r="249" spans="19:19" s="5" customFormat="1">
      <c r="S249" s="474"/>
    </row>
    <row r="250" spans="19:19" s="5" customFormat="1">
      <c r="S250" s="474"/>
    </row>
    <row r="251" spans="19:19" s="5" customFormat="1">
      <c r="S251" s="474"/>
    </row>
    <row r="252" spans="19:19" s="5" customFormat="1">
      <c r="S252" s="474"/>
    </row>
    <row r="253" spans="19:19" s="5" customFormat="1">
      <c r="S253" s="474"/>
    </row>
    <row r="254" spans="19:19" s="5" customFormat="1">
      <c r="S254" s="474"/>
    </row>
    <row r="255" spans="19:19" s="5" customFormat="1">
      <c r="S255" s="474"/>
    </row>
    <row r="256" spans="19:19" s="5" customFormat="1">
      <c r="S256" s="474"/>
    </row>
    <row r="257" spans="19:19" s="5" customFormat="1">
      <c r="S257" s="474"/>
    </row>
    <row r="258" spans="19:19" s="5" customFormat="1">
      <c r="S258" s="474"/>
    </row>
    <row r="259" spans="19:19" s="5" customFormat="1">
      <c r="S259" s="474"/>
    </row>
    <row r="260" spans="19:19" s="5" customFormat="1">
      <c r="S260" s="474"/>
    </row>
    <row r="261" spans="19:19" s="5" customFormat="1">
      <c r="S261" s="474"/>
    </row>
    <row r="262" spans="19:19" s="5" customFormat="1">
      <c r="S262" s="474"/>
    </row>
    <row r="263" spans="19:19" s="5" customFormat="1">
      <c r="S263" s="474"/>
    </row>
    <row r="264" spans="19:19" s="5" customFormat="1">
      <c r="S264" s="474"/>
    </row>
    <row r="265" spans="19:19" s="5" customFormat="1">
      <c r="S265" s="474"/>
    </row>
    <row r="266" spans="19:19" s="5" customFormat="1">
      <c r="S266" s="474"/>
    </row>
    <row r="267" spans="19:19" s="5" customFormat="1">
      <c r="S267" s="474"/>
    </row>
    <row r="268" spans="19:19" s="5" customFormat="1">
      <c r="S268" s="474"/>
    </row>
    <row r="269" spans="19:19" s="5" customFormat="1">
      <c r="S269" s="474"/>
    </row>
    <row r="270" spans="19:19" s="5" customFormat="1">
      <c r="S270" s="474"/>
    </row>
    <row r="271" spans="19:19" s="5" customFormat="1">
      <c r="S271" s="474"/>
    </row>
    <row r="272" spans="19:19" s="5" customFormat="1">
      <c r="S272" s="474"/>
    </row>
    <row r="273" spans="19:19" s="5" customFormat="1">
      <c r="S273" s="474"/>
    </row>
    <row r="274" spans="19:19" s="5" customFormat="1">
      <c r="S274" s="474"/>
    </row>
    <row r="275" spans="19:19" s="5" customFormat="1">
      <c r="S275" s="474"/>
    </row>
    <row r="276" spans="19:19" s="5" customFormat="1">
      <c r="S276" s="474"/>
    </row>
    <row r="277" spans="19:19" s="5" customFormat="1">
      <c r="S277" s="474"/>
    </row>
    <row r="278" spans="19:19" s="5" customFormat="1">
      <c r="S278" s="474"/>
    </row>
    <row r="279" spans="19:19" s="5" customFormat="1">
      <c r="S279" s="474"/>
    </row>
    <row r="280" spans="19:19" s="5" customFormat="1">
      <c r="S280" s="474"/>
    </row>
    <row r="281" spans="19:19" s="5" customFormat="1">
      <c r="S281" s="474"/>
    </row>
    <row r="282" spans="19:19" s="5" customFormat="1">
      <c r="S282" s="474"/>
    </row>
    <row r="283" spans="19:19" s="5" customFormat="1">
      <c r="S283" s="474"/>
    </row>
    <row r="284" spans="19:19" s="5" customFormat="1">
      <c r="S284" s="474"/>
    </row>
    <row r="285" spans="19:19" s="5" customFormat="1">
      <c r="S285" s="474"/>
    </row>
    <row r="286" spans="19:19" s="5" customFormat="1">
      <c r="S286" s="474"/>
    </row>
    <row r="287" spans="19:19" s="5" customFormat="1">
      <c r="S287" s="474"/>
    </row>
    <row r="288" spans="19:19" s="5" customFormat="1">
      <c r="S288" s="474"/>
    </row>
    <row r="289" spans="2:111" s="5" customFormat="1">
      <c r="S289" s="474"/>
    </row>
    <row r="290" spans="2:111" s="5" customFormat="1">
      <c r="S290" s="474"/>
    </row>
    <row r="291" spans="2:111" s="5" customFormat="1">
      <c r="E291"/>
      <c r="S291" s="474"/>
    </row>
    <row r="292" spans="2:111" s="5" customFormat="1">
      <c r="E292"/>
      <c r="S292" s="474"/>
    </row>
    <row r="293" spans="2:111" s="5" customFormat="1">
      <c r="E293"/>
      <c r="S293" s="474"/>
    </row>
    <row r="294" spans="2:111" s="5" customFormat="1">
      <c r="E294"/>
      <c r="S294" s="474"/>
    </row>
    <row r="295" spans="2:111" s="5" customFormat="1">
      <c r="E295"/>
      <c r="F295"/>
      <c r="G295"/>
      <c r="H295"/>
      <c r="S295" s="474"/>
    </row>
    <row r="296" spans="2:111" s="5" customFormat="1">
      <c r="B296"/>
      <c r="C296"/>
      <c r="D296"/>
      <c r="E296"/>
      <c r="F296"/>
      <c r="G296"/>
      <c r="H296"/>
      <c r="J296"/>
      <c r="S296" s="474"/>
      <c r="DF296"/>
      <c r="DG296"/>
    </row>
    <row r="297" spans="2:111" s="5" customFormat="1">
      <c r="B297"/>
      <c r="C297"/>
      <c r="D297"/>
      <c r="E297"/>
      <c r="F297"/>
      <c r="G297"/>
      <c r="H297"/>
      <c r="J297"/>
      <c r="S297" s="474"/>
      <c r="DF297"/>
      <c r="DG297"/>
    </row>
    <row r="298" spans="2:111" s="5" customFormat="1">
      <c r="B298"/>
      <c r="C298"/>
      <c r="D298"/>
      <c r="E298"/>
      <c r="F298"/>
      <c r="G298"/>
      <c r="H298"/>
      <c r="J298"/>
      <c r="S298" s="474"/>
      <c r="DF298"/>
      <c r="DG298"/>
    </row>
    <row r="299" spans="2:111">
      <c r="I299" s="5"/>
    </row>
    <row r="300" spans="2:111">
      <c r="I300" s="5"/>
    </row>
  </sheetData>
  <mergeCells count="29">
    <mergeCell ref="B37:C37"/>
    <mergeCell ref="F37:G37"/>
    <mergeCell ref="J37:K37"/>
    <mergeCell ref="N37:O37"/>
    <mergeCell ref="N14:O14"/>
    <mergeCell ref="B15:C15"/>
    <mergeCell ref="B17:C17"/>
    <mergeCell ref="B19:C19"/>
    <mergeCell ref="B22:C22"/>
    <mergeCell ref="B24:C24"/>
    <mergeCell ref="B26:C26"/>
    <mergeCell ref="B28:C28"/>
    <mergeCell ref="B30:C30"/>
    <mergeCell ref="B32:C32"/>
    <mergeCell ref="B34:C34"/>
    <mergeCell ref="N6:P6"/>
    <mergeCell ref="B10:C10"/>
    <mergeCell ref="N10:O10"/>
    <mergeCell ref="B13:C13"/>
    <mergeCell ref="F10:G10"/>
    <mergeCell ref="J10:K10"/>
    <mergeCell ref="J12:K12"/>
    <mergeCell ref="D1:M1"/>
    <mergeCell ref="D2:M2"/>
    <mergeCell ref="D3:L3"/>
    <mergeCell ref="D4:L4"/>
    <mergeCell ref="B6:D6"/>
    <mergeCell ref="F6:H6"/>
    <mergeCell ref="J6:L6"/>
  </mergeCells>
  <pageMargins left="0.7" right="0.7" top="0.75" bottom="0.75" header="0.3" footer="0.3"/>
  <pageSetup orientation="portrait" r:id="rId1"/>
  <ignoredErrors>
    <ignoredError sqref="D11" formula="1"/>
  </ignoredErrors>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81"/>
  <sheetViews>
    <sheetView zoomScale="85" zoomScaleNormal="85" workbookViewId="0">
      <selection activeCell="B39" sqref="B39"/>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8.42578125" style="419" customWidth="1"/>
    <col min="6" max="6" width="19.28515625" bestFit="1" customWidth="1"/>
  </cols>
  <sheetData>
    <row r="1" spans="1:6" ht="19.5" thickBot="1"/>
    <row r="2" spans="1:6" ht="20.25" customHeight="1">
      <c r="A2" s="853" t="s">
        <v>249</v>
      </c>
      <c r="B2" s="854"/>
      <c r="C2" s="854"/>
      <c r="D2" s="855"/>
    </row>
    <row r="3" spans="1:6" ht="20.25" customHeight="1">
      <c r="A3" s="856"/>
      <c r="B3" s="857"/>
      <c r="C3" s="857"/>
      <c r="D3" s="858"/>
    </row>
    <row r="4" spans="1:6" ht="19.5">
      <c r="A4" s="859" t="s">
        <v>466</v>
      </c>
      <c r="B4" s="860"/>
      <c r="C4" s="860"/>
      <c r="D4" s="861"/>
    </row>
    <row r="5" spans="1:6" ht="20.25">
      <c r="A5" s="862" t="s">
        <v>250</v>
      </c>
      <c r="B5" s="863"/>
      <c r="C5" s="863"/>
      <c r="D5" s="864"/>
    </row>
    <row r="6" spans="1:6" ht="20.25">
      <c r="A6" s="420"/>
      <c r="B6" s="421"/>
      <c r="C6" s="421"/>
      <c r="D6" s="422"/>
    </row>
    <row r="7" spans="1:6" ht="20.25">
      <c r="A7" s="423"/>
      <c r="B7" s="424"/>
      <c r="C7" s="424"/>
      <c r="D7" s="425"/>
    </row>
    <row r="8" spans="1:6">
      <c r="A8" s="426" t="s">
        <v>251</v>
      </c>
      <c r="B8" s="427">
        <v>21411634465</v>
      </c>
      <c r="C8" s="428"/>
      <c r="D8" s="429"/>
    </row>
    <row r="9" spans="1:6">
      <c r="A9" s="430"/>
      <c r="B9" s="431"/>
      <c r="C9" s="428"/>
      <c r="D9" s="432"/>
    </row>
    <row r="10" spans="1:6">
      <c r="A10" s="430"/>
      <c r="B10" s="431"/>
      <c r="C10" s="428"/>
      <c r="D10" s="432"/>
    </row>
    <row r="11" spans="1:6" s="91" customFormat="1">
      <c r="A11" s="433" t="s">
        <v>252</v>
      </c>
      <c r="B11" s="434"/>
      <c r="C11" s="435"/>
      <c r="D11" s="436">
        <f>+B8+B9+B10</f>
        <v>21411634465</v>
      </c>
      <c r="E11" s="437"/>
    </row>
    <row r="12" spans="1:6" s="91" customFormat="1">
      <c r="A12" s="433"/>
      <c r="B12" s="434"/>
      <c r="C12" s="435"/>
      <c r="D12" s="436"/>
      <c r="E12" s="437"/>
    </row>
    <row r="13" spans="1:6">
      <c r="A13" s="438" t="s">
        <v>253</v>
      </c>
      <c r="B13" s="439">
        <v>235527979</v>
      </c>
      <c r="C13" s="435"/>
      <c r="D13" s="436"/>
      <c r="E13" s="437"/>
      <c r="F13" s="440"/>
    </row>
    <row r="14" spans="1:6">
      <c r="A14" s="438"/>
      <c r="B14" s="439"/>
      <c r="C14" s="435"/>
      <c r="D14" s="436"/>
      <c r="E14" s="437"/>
    </row>
    <row r="15" spans="1:6" s="91" customFormat="1" ht="22.5" customHeight="1">
      <c r="A15" s="433" t="s">
        <v>254</v>
      </c>
      <c r="B15" s="439"/>
      <c r="C15" s="435"/>
      <c r="D15" s="436">
        <f>+B13</f>
        <v>235527979</v>
      </c>
      <c r="E15" s="437"/>
    </row>
    <row r="16" spans="1:6">
      <c r="A16" s="438"/>
      <c r="B16" s="439"/>
      <c r="C16" s="434"/>
      <c r="D16" s="436"/>
      <c r="E16" s="437"/>
      <c r="F16" s="440"/>
    </row>
    <row r="17" spans="1:6">
      <c r="A17" s="441" t="s">
        <v>252</v>
      </c>
      <c r="B17" s="442"/>
      <c r="C17" s="442"/>
      <c r="D17" s="443">
        <f>+D11-D15</f>
        <v>21176106486</v>
      </c>
      <c r="E17" s="437"/>
    </row>
    <row r="18" spans="1:6">
      <c r="A18" s="441"/>
      <c r="B18" s="442"/>
      <c r="C18" s="442"/>
      <c r="D18" s="443"/>
      <c r="E18" s="437"/>
    </row>
    <row r="19" spans="1:6" s="28" customFormat="1">
      <c r="A19" s="441" t="s">
        <v>255</v>
      </c>
      <c r="B19" s="442"/>
      <c r="C19" s="442"/>
      <c r="D19" s="443">
        <f>+D17</f>
        <v>21176106486</v>
      </c>
      <c r="E19" s="437"/>
      <c r="F19" s="444"/>
    </row>
    <row r="20" spans="1:6">
      <c r="A20" s="441"/>
      <c r="B20" s="442"/>
      <c r="C20" s="442"/>
      <c r="D20" s="443"/>
      <c r="E20" s="437"/>
      <c r="F20" s="445"/>
    </row>
    <row r="21" spans="1:6">
      <c r="A21" s="446"/>
      <c r="B21" s="447"/>
      <c r="C21" s="447"/>
      <c r="D21" s="448"/>
      <c r="E21" s="437"/>
      <c r="F21" s="445"/>
    </row>
    <row r="22" spans="1:6">
      <c r="A22" s="441" t="s">
        <v>256</v>
      </c>
      <c r="B22" s="449"/>
      <c r="C22" s="449"/>
      <c r="D22" s="443">
        <f>+B24+B25+B26</f>
        <v>755851379.74000001</v>
      </c>
      <c r="E22" s="437"/>
    </row>
    <row r="23" spans="1:6">
      <c r="A23" s="441"/>
      <c r="B23" s="449"/>
      <c r="C23" s="449"/>
      <c r="D23" s="443"/>
      <c r="E23" s="437"/>
    </row>
    <row r="24" spans="1:6">
      <c r="A24" s="430" t="s">
        <v>257</v>
      </c>
      <c r="B24" s="431">
        <f>+'SALDO CTA DE AHO'!D113</f>
        <v>465541560</v>
      </c>
      <c r="C24" s="450"/>
      <c r="D24" s="451"/>
      <c r="E24" s="437"/>
    </row>
    <row r="25" spans="1:6">
      <c r="A25" s="430" t="s">
        <v>258</v>
      </c>
      <c r="B25" s="431">
        <f>+'SALDO CTA DE AHO'!D122</f>
        <v>153992573.74000001</v>
      </c>
      <c r="C25" s="450"/>
      <c r="D25" s="451"/>
      <c r="E25" s="437"/>
    </row>
    <row r="26" spans="1:6">
      <c r="A26" s="648" t="s">
        <v>407</v>
      </c>
      <c r="B26" s="431">
        <f>+'SALDO CTA DE AHO'!D88</f>
        <v>136317246</v>
      </c>
      <c r="C26" s="450"/>
      <c r="D26" s="451"/>
      <c r="E26" s="437"/>
    </row>
    <row r="27" spans="1:6">
      <c r="A27" s="430"/>
      <c r="B27" s="431"/>
      <c r="C27" s="450"/>
      <c r="D27" s="451"/>
      <c r="E27" s="437"/>
    </row>
    <row r="28" spans="1:6">
      <c r="A28" s="441"/>
      <c r="B28" s="449"/>
      <c r="C28" s="452"/>
      <c r="D28" s="443"/>
      <c r="E28" s="437"/>
    </row>
    <row r="29" spans="1:6">
      <c r="A29" s="441" t="s">
        <v>259</v>
      </c>
      <c r="B29" s="449"/>
      <c r="C29" s="452"/>
      <c r="D29" s="443">
        <f>+B31+B32+B33+B34</f>
        <v>13487370.260000002</v>
      </c>
      <c r="E29" s="669"/>
    </row>
    <row r="30" spans="1:6">
      <c r="A30" s="441"/>
      <c r="B30" s="449"/>
      <c r="C30" s="452"/>
      <c r="D30" s="443"/>
      <c r="E30" s="437"/>
    </row>
    <row r="31" spans="1:6">
      <c r="A31" s="430" t="s">
        <v>260</v>
      </c>
      <c r="B31" s="450">
        <f>+'SALDO CTA DE AHO'!D26+'SALDO CTA DE AHO'!D39+'SALDO CTA DE AHO'!D49+'SALDO CTA DE AHO'!D56+'SALDO CTA DE AHO'!D73+'SALDO CTA DE AHO'!D75+'SALDO CTA DE AHO'!D82+'SALDO CTA DE AHO'!D91+'SALDO CTA DE AHO'!D98+'SALDO CTA DE AHO'!D105+'SALDO CTA DE AHO'!D112+'SALDO CTA DE AHO'!D125</f>
        <v>10350348.75</v>
      </c>
      <c r="C31" s="450"/>
      <c r="D31" s="451"/>
      <c r="E31" s="437"/>
    </row>
    <row r="32" spans="1:6">
      <c r="A32" s="430" t="s">
        <v>261</v>
      </c>
      <c r="B32" s="453">
        <f>+'SALDO CTA DE AHO'!D89</f>
        <v>545268.98</v>
      </c>
      <c r="C32" s="450"/>
      <c r="D32" s="451"/>
      <c r="E32" s="437"/>
    </row>
    <row r="33" spans="1:6">
      <c r="A33" s="430" t="s">
        <v>262</v>
      </c>
      <c r="B33" s="453">
        <f>+'SALDO CTA DE AHO'!D114+'SALDO CTA DE AHO'!D123</f>
        <v>2478136.5300000003</v>
      </c>
      <c r="C33" s="450"/>
      <c r="D33" s="451"/>
      <c r="E33" s="437"/>
    </row>
    <row r="34" spans="1:6">
      <c r="A34" s="430" t="s">
        <v>263</v>
      </c>
      <c r="B34" s="453">
        <f>+'SALDO CTA DE AHO'!D121</f>
        <v>113616</v>
      </c>
      <c r="C34" s="450"/>
      <c r="D34" s="451"/>
      <c r="E34" s="437"/>
    </row>
    <row r="35" spans="1:6">
      <c r="A35" s="430"/>
      <c r="B35" s="453"/>
      <c r="C35" s="450"/>
      <c r="D35" s="451"/>
      <c r="E35" s="437"/>
    </row>
    <row r="36" spans="1:6">
      <c r="A36" s="441" t="s">
        <v>264</v>
      </c>
      <c r="B36" s="453"/>
      <c r="C36" s="450"/>
      <c r="D36" s="443">
        <f>+B37+B38+B39</f>
        <v>141.71</v>
      </c>
      <c r="E36" s="437"/>
    </row>
    <row r="37" spans="1:6">
      <c r="A37" s="430" t="s">
        <v>265</v>
      </c>
      <c r="B37" s="453">
        <f>+'SALDO CTA DE AHO'!D29</f>
        <v>142.80000000000001</v>
      </c>
      <c r="C37" s="450"/>
      <c r="D37" s="451"/>
      <c r="E37" s="437"/>
    </row>
    <row r="38" spans="1:6">
      <c r="A38" s="430" t="s">
        <v>266</v>
      </c>
      <c r="B38" s="450"/>
      <c r="C38" s="450"/>
      <c r="D38" s="451"/>
      <c r="E38" s="437"/>
    </row>
    <row r="39" spans="1:6">
      <c r="A39" s="430" t="s">
        <v>267</v>
      </c>
      <c r="B39" s="450">
        <f>(0.46)+(-0.49)+(-0.13)+(-0.24)+(-0.42)+(0.9)+(-0.19)+(-0.2)+(0.29)+(-0.23)+(-0.3)+(-0.54)</f>
        <v>-1.0899999999999999</v>
      </c>
      <c r="C39" s="450"/>
      <c r="D39" s="451"/>
      <c r="E39" s="437"/>
    </row>
    <row r="40" spans="1:6">
      <c r="A40" s="430"/>
      <c r="B40" s="431"/>
      <c r="C40" s="439"/>
      <c r="D40" s="451"/>
      <c r="E40" s="437"/>
    </row>
    <row r="41" spans="1:6">
      <c r="A41" s="441" t="s">
        <v>268</v>
      </c>
      <c r="B41" s="449"/>
      <c r="C41" s="452"/>
      <c r="D41" s="443">
        <f>+B43+B44+B45+B46</f>
        <v>28404000</v>
      </c>
      <c r="E41" s="437"/>
    </row>
    <row r="42" spans="1:6">
      <c r="A42" s="441"/>
      <c r="B42" s="449"/>
      <c r="C42" s="452"/>
      <c r="D42" s="443"/>
      <c r="E42" s="437"/>
    </row>
    <row r="43" spans="1:6">
      <c r="A43" s="430" t="s">
        <v>269</v>
      </c>
      <c r="B43" s="439">
        <f>+'SALDO CTA DE AHO'!D120</f>
        <v>28404000</v>
      </c>
      <c r="C43" s="450"/>
      <c r="D43" s="451"/>
      <c r="E43" s="437"/>
    </row>
    <row r="44" spans="1:6">
      <c r="A44" s="430" t="s">
        <v>270</v>
      </c>
      <c r="B44" s="431">
        <v>0</v>
      </c>
      <c r="C44" s="450"/>
      <c r="D44" s="451"/>
      <c r="E44" s="437"/>
    </row>
    <row r="45" spans="1:6">
      <c r="A45" s="430" t="s">
        <v>271</v>
      </c>
      <c r="C45" s="450"/>
      <c r="D45" s="454"/>
      <c r="E45" s="437"/>
      <c r="F45" s="455"/>
    </row>
    <row r="46" spans="1:6">
      <c r="A46" s="430" t="s">
        <v>272</v>
      </c>
      <c r="B46" s="450">
        <v>0</v>
      </c>
      <c r="C46" s="450"/>
      <c r="D46" s="451"/>
      <c r="E46" s="437"/>
      <c r="F46" s="455"/>
    </row>
    <row r="47" spans="1:6">
      <c r="A47" s="430"/>
      <c r="B47" s="431"/>
      <c r="C47" s="439"/>
      <c r="D47" s="451"/>
      <c r="E47" s="437"/>
    </row>
    <row r="48" spans="1:6">
      <c r="A48" s="441" t="s">
        <v>273</v>
      </c>
      <c r="B48" s="449"/>
      <c r="C48" s="452"/>
      <c r="D48" s="443">
        <f>+D22+D29+D36+D41</f>
        <v>797742891.71000004</v>
      </c>
      <c r="E48" s="437"/>
    </row>
    <row r="49" spans="1:6">
      <c r="A49" s="430"/>
      <c r="B49" s="431"/>
      <c r="C49" s="431"/>
      <c r="D49" s="451"/>
      <c r="E49" s="437"/>
    </row>
    <row r="50" spans="1:6" ht="19.5" thickBot="1">
      <c r="A50" s="430"/>
      <c r="B50" s="431"/>
      <c r="C50" s="431"/>
      <c r="D50" s="451"/>
      <c r="E50" s="437"/>
    </row>
    <row r="51" spans="1:6" ht="19.5" thickTop="1">
      <c r="A51" s="456" t="s">
        <v>274</v>
      </c>
      <c r="B51" s="457"/>
      <c r="C51" s="457"/>
      <c r="D51" s="458">
        <v>180623970.05000001</v>
      </c>
      <c r="E51" s="437"/>
      <c r="F51" s="455"/>
    </row>
    <row r="52" spans="1:6">
      <c r="A52" s="446"/>
      <c r="B52" s="447"/>
      <c r="C52" s="447"/>
      <c r="D52" s="448"/>
      <c r="E52" s="437"/>
    </row>
    <row r="53" spans="1:6">
      <c r="A53" s="441" t="s">
        <v>275</v>
      </c>
      <c r="B53" s="459"/>
      <c r="C53" s="459"/>
      <c r="D53" s="443">
        <f>+D19-D48+D51+D52</f>
        <v>20558987564.34</v>
      </c>
      <c r="E53" s="437"/>
      <c r="F53" s="460"/>
    </row>
    <row r="54" spans="1:6" ht="23.25" thickBot="1">
      <c r="A54" s="461"/>
      <c r="B54" s="459"/>
      <c r="C54" s="459"/>
      <c r="D54" s="462"/>
    </row>
    <row r="55" spans="1:6" ht="19.5">
      <c r="A55" s="463" t="s">
        <v>276</v>
      </c>
      <c r="B55" s="464">
        <v>20558987564.34</v>
      </c>
      <c r="C55" s="465"/>
      <c r="D55" s="466">
        <f>+D53-B55</f>
        <v>0</v>
      </c>
      <c r="F55" s="467"/>
    </row>
    <row r="56" spans="1:6">
      <c r="A56" s="468"/>
      <c r="B56" s="449"/>
      <c r="C56" s="469"/>
      <c r="D56" s="443"/>
      <c r="F56" s="445"/>
    </row>
    <row r="57" spans="1:6" ht="21" thickBot="1">
      <c r="A57" s="470"/>
      <c r="B57" s="471"/>
      <c r="C57" s="471"/>
      <c r="D57" s="472"/>
    </row>
    <row r="59" spans="1:6">
      <c r="B59" s="445"/>
      <c r="D59" s="445"/>
    </row>
    <row r="60" spans="1:6">
      <c r="A60" t="s">
        <v>323</v>
      </c>
      <c r="B60" t="s">
        <v>467</v>
      </c>
      <c r="D60" s="440"/>
    </row>
    <row r="61" spans="1:6">
      <c r="B61" s="445"/>
      <c r="D61" s="445"/>
      <c r="E61" s="473"/>
    </row>
    <row r="62" spans="1:6">
      <c r="B62" s="460"/>
    </row>
    <row r="70" spans="1:1">
      <c r="A70" t="s">
        <v>324</v>
      </c>
    </row>
    <row r="80" spans="1:1">
      <c r="A80" t="s">
        <v>348</v>
      </c>
    </row>
    <row r="92" spans="1:1">
      <c r="A92" t="s">
        <v>363</v>
      </c>
    </row>
    <row r="103" spans="1:1">
      <c r="A103" s="615"/>
    </row>
    <row r="104" spans="1:1" ht="45.75">
      <c r="A104" s="615" t="s">
        <v>371</v>
      </c>
    </row>
    <row r="105" spans="1:1">
      <c r="A105" t="s">
        <v>384</v>
      </c>
    </row>
    <row r="117" spans="1:1">
      <c r="A117" t="s">
        <v>385</v>
      </c>
    </row>
    <row r="128" spans="1:1">
      <c r="A128" t="s">
        <v>396</v>
      </c>
    </row>
    <row r="141" spans="1:1">
      <c r="A141" t="s">
        <v>406</v>
      </c>
    </row>
    <row r="157" spans="1:1">
      <c r="A157" t="s">
        <v>415</v>
      </c>
    </row>
    <row r="169" spans="1:1">
      <c r="A169" t="s">
        <v>422</v>
      </c>
    </row>
    <row r="181" spans="1:1">
      <c r="A181" t="s">
        <v>437</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zoomScaleNormal="100" workbookViewId="0">
      <selection activeCell="A2" sqref="A2:D2"/>
    </sheetView>
  </sheetViews>
  <sheetFormatPr baseColWidth="10" defaultColWidth="11.42578125" defaultRowHeight="20.25"/>
  <cols>
    <col min="1" max="1" width="71.85546875" style="567" customWidth="1"/>
    <col min="2" max="2" width="27" style="568" customWidth="1"/>
    <col min="3" max="3" width="5.85546875" style="568" customWidth="1"/>
    <col min="4" max="4" width="33.85546875" style="569" customWidth="1"/>
    <col min="5" max="5" width="24.140625" style="567" customWidth="1"/>
    <col min="6" max="16384" width="11.42578125" style="567"/>
  </cols>
  <sheetData>
    <row r="1" spans="1:5" s="542" customFormat="1" ht="34.5" customHeight="1">
      <c r="A1" s="865" t="s">
        <v>249</v>
      </c>
      <c r="B1" s="866"/>
      <c r="C1" s="866"/>
      <c r="D1" s="867"/>
    </row>
    <row r="2" spans="1:5" s="544" customFormat="1">
      <c r="A2" s="868" t="s">
        <v>466</v>
      </c>
      <c r="B2" s="869"/>
      <c r="C2" s="869"/>
      <c r="D2" s="870"/>
      <c r="E2" s="543"/>
    </row>
    <row r="3" spans="1:5" s="544" customFormat="1">
      <c r="A3" s="545"/>
      <c r="B3" s="546"/>
      <c r="C3" s="546"/>
      <c r="D3" s="547"/>
    </row>
    <row r="4" spans="1:5" s="544" customFormat="1">
      <c r="A4" s="545"/>
      <c r="B4" s="546"/>
      <c r="C4" s="546"/>
      <c r="D4" s="547"/>
    </row>
    <row r="5" spans="1:5" s="544" customFormat="1">
      <c r="A5" s="871" t="s">
        <v>277</v>
      </c>
      <c r="B5" s="872"/>
      <c r="C5" s="546"/>
      <c r="D5" s="547"/>
    </row>
    <row r="6" spans="1:5" s="544" customFormat="1">
      <c r="A6" s="545"/>
      <c r="B6" s="546"/>
      <c r="C6" s="546"/>
      <c r="D6" s="547"/>
    </row>
    <row r="7" spans="1:5" s="551" customFormat="1" ht="31.5" customHeight="1">
      <c r="A7" s="541" t="s">
        <v>278</v>
      </c>
      <c r="B7" s="548">
        <v>21411634465</v>
      </c>
      <c r="C7" s="549"/>
      <c r="D7" s="550"/>
    </row>
    <row r="8" spans="1:5" s="540" customFormat="1" ht="31.5" customHeight="1">
      <c r="A8" s="537" t="s">
        <v>279</v>
      </c>
      <c r="B8" s="538"/>
      <c r="C8" s="538"/>
      <c r="D8" s="539"/>
    </row>
    <row r="9" spans="1:5" s="554" customFormat="1" ht="41.25" customHeight="1">
      <c r="A9" s="541" t="s">
        <v>252</v>
      </c>
      <c r="B9" s="548"/>
      <c r="C9" s="548"/>
      <c r="D9" s="552">
        <f>SUM(B7:B8)</f>
        <v>21411634465</v>
      </c>
      <c r="E9" s="553"/>
    </row>
    <row r="10" spans="1:5" s="540" customFormat="1" ht="31.5" customHeight="1">
      <c r="A10" s="537" t="s">
        <v>280</v>
      </c>
      <c r="B10" s="538">
        <f>+'SALDOS POR CDP'!H14</f>
        <v>235527979</v>
      </c>
      <c r="C10" s="538"/>
      <c r="D10" s="539"/>
    </row>
    <row r="11" spans="1:5" s="540" customFormat="1" ht="31.5" customHeight="1">
      <c r="A11" s="537" t="s">
        <v>281</v>
      </c>
      <c r="B11" s="538">
        <f>+'SALDOS POR CDP'!N14</f>
        <v>78853621.555553794</v>
      </c>
      <c r="C11" s="538"/>
      <c r="D11" s="539"/>
    </row>
    <row r="12" spans="1:5" s="540" customFormat="1" ht="31.5" customHeight="1">
      <c r="A12" s="537" t="s">
        <v>282</v>
      </c>
      <c r="B12" s="538"/>
      <c r="C12" s="538"/>
      <c r="D12" s="539"/>
    </row>
    <row r="13" spans="1:5" s="554" customFormat="1" ht="41.25" customHeight="1">
      <c r="A13" s="541" t="s">
        <v>283</v>
      </c>
      <c r="B13" s="548"/>
      <c r="C13" s="548"/>
      <c r="D13" s="552">
        <f>+$D$9-$B$10-$B$11-$B$12</f>
        <v>21097252864.444447</v>
      </c>
    </row>
    <row r="14" spans="1:5" s="554" customFormat="1" ht="41.25" customHeight="1">
      <c r="A14" s="541" t="s">
        <v>284</v>
      </c>
      <c r="B14" s="548"/>
      <c r="C14" s="548"/>
      <c r="D14" s="552">
        <f>SUM(B15:B18)</f>
        <v>18287577037</v>
      </c>
    </row>
    <row r="15" spans="1:5" s="540" customFormat="1" ht="31.5" customHeight="1">
      <c r="A15" s="537" t="s">
        <v>285</v>
      </c>
      <c r="B15" s="538">
        <f>+'E.F. CONTRATACIÓN DERIVADA'!S16</f>
        <v>17273655800</v>
      </c>
      <c r="C15" s="538"/>
      <c r="D15" s="539"/>
    </row>
    <row r="16" spans="1:5" s="540" customFormat="1" ht="31.5" customHeight="1">
      <c r="A16" s="537" t="s">
        <v>286</v>
      </c>
      <c r="B16" s="538">
        <f>+'E.F. CONTRATACIÓN DERIVADA'!S17</f>
        <v>1013921237</v>
      </c>
      <c r="C16" s="538"/>
      <c r="D16" s="539"/>
    </row>
    <row r="17" spans="1:5" s="540" customFormat="1" ht="31.5" customHeight="1">
      <c r="A17" s="537" t="s">
        <v>287</v>
      </c>
      <c r="B17" s="538"/>
      <c r="C17" s="538"/>
      <c r="D17" s="539"/>
    </row>
    <row r="18" spans="1:5" s="540" customFormat="1" ht="31.5" customHeight="1">
      <c r="A18" s="537" t="s">
        <v>288</v>
      </c>
      <c r="B18" s="538">
        <v>0</v>
      </c>
      <c r="C18" s="538"/>
      <c r="D18" s="539"/>
    </row>
    <row r="19" spans="1:5" s="554" customFormat="1" ht="41.25" customHeight="1">
      <c r="A19" s="541" t="s">
        <v>289</v>
      </c>
      <c r="B19" s="548"/>
      <c r="C19" s="548"/>
      <c r="D19" s="552">
        <f>+D13-D14</f>
        <v>2809675827.4444466</v>
      </c>
      <c r="E19" s="555"/>
    </row>
    <row r="20" spans="1:5" s="540" customFormat="1" ht="31.5" customHeight="1">
      <c r="A20" s="537" t="s">
        <v>290</v>
      </c>
      <c r="B20" s="538">
        <f>+'SALDOS POR CDP'!K14</f>
        <v>1378334139</v>
      </c>
      <c r="C20" s="538"/>
      <c r="D20" s="539"/>
    </row>
    <row r="21" spans="1:5" s="540" customFormat="1" ht="31.5" customHeight="1">
      <c r="A21" s="537" t="s">
        <v>325</v>
      </c>
      <c r="B21" s="538">
        <f>+'SALDOS POR CDP'!L14</f>
        <v>5513336.5559999999</v>
      </c>
      <c r="C21" s="538"/>
      <c r="D21" s="539"/>
      <c r="E21" s="556"/>
    </row>
    <row r="22" spans="1:5" s="560" customFormat="1" ht="41.25" customHeight="1">
      <c r="A22" s="557" t="s">
        <v>326</v>
      </c>
      <c r="B22" s="558"/>
      <c r="C22" s="558"/>
      <c r="D22" s="606">
        <f>+D19-B20-B21</f>
        <v>1425828351.8884466</v>
      </c>
      <c r="E22" s="559"/>
    </row>
    <row r="23" spans="1:5" s="544" customFormat="1" ht="21" thickBot="1">
      <c r="A23" s="561"/>
      <c r="B23" s="562"/>
      <c r="C23" s="562"/>
      <c r="D23" s="563"/>
      <c r="E23" s="564"/>
    </row>
    <row r="24" spans="1:5" s="544" customFormat="1">
      <c r="B24" s="543"/>
      <c r="C24" s="543"/>
      <c r="D24" s="565"/>
    </row>
    <row r="25" spans="1:5" s="544" customFormat="1">
      <c r="A25" s="566"/>
      <c r="B25" s="566"/>
      <c r="C25" s="566"/>
      <c r="D25" s="566"/>
    </row>
    <row r="26" spans="1:5" s="544" customFormat="1">
      <c r="A26" s="566"/>
      <c r="B26" s="566"/>
      <c r="C26" s="566"/>
      <c r="D26" s="566"/>
    </row>
    <row r="27" spans="1:5" s="544" customFormat="1">
      <c r="B27" s="543"/>
      <c r="C27" s="543"/>
      <c r="D27" s="565"/>
    </row>
    <row r="28" spans="1:5" s="544" customFormat="1">
      <c r="B28" s="543"/>
      <c r="C28" s="543"/>
      <c r="D28" s="565"/>
    </row>
    <row r="29" spans="1:5" s="544" customFormat="1">
      <c r="B29" s="543"/>
      <c r="C29" s="543"/>
      <c r="D29" s="565"/>
    </row>
    <row r="30" spans="1:5" s="544" customFormat="1">
      <c r="B30" s="543"/>
      <c r="C30" s="543"/>
      <c r="D30" s="565"/>
    </row>
    <row r="31" spans="1:5" s="544" customFormat="1">
      <c r="B31" s="543"/>
      <c r="C31" s="543"/>
      <c r="D31" s="565"/>
    </row>
    <row r="32" spans="1:5" s="544" customFormat="1">
      <c r="B32" s="543"/>
      <c r="C32" s="543"/>
      <c r="D32" s="565"/>
    </row>
    <row r="33" spans="2:4" s="544" customFormat="1">
      <c r="B33" s="543"/>
      <c r="C33" s="543"/>
      <c r="D33" s="565"/>
    </row>
    <row r="34" spans="2:4" s="544" customFormat="1">
      <c r="B34" s="543"/>
      <c r="C34" s="543"/>
      <c r="D34" s="565"/>
    </row>
    <row r="35" spans="2:4" s="544" customFormat="1">
      <c r="B35" s="543"/>
      <c r="C35" s="543"/>
      <c r="D35" s="565"/>
    </row>
    <row r="36" spans="2:4" s="544" customFormat="1">
      <c r="B36" s="543"/>
      <c r="C36" s="543"/>
      <c r="D36" s="565"/>
    </row>
    <row r="37" spans="2:4" s="544" customFormat="1">
      <c r="B37" s="543"/>
      <c r="C37" s="543"/>
      <c r="D37" s="565"/>
    </row>
    <row r="38" spans="2:4" s="544" customFormat="1">
      <c r="B38" s="543"/>
      <c r="C38" s="543"/>
      <c r="D38" s="565"/>
    </row>
    <row r="39" spans="2:4" s="544" customFormat="1">
      <c r="B39" s="543"/>
      <c r="C39" s="543"/>
      <c r="D39" s="565"/>
    </row>
    <row r="40" spans="2:4" s="544" customFormat="1">
      <c r="B40" s="543"/>
      <c r="C40" s="543"/>
      <c r="D40" s="565"/>
    </row>
    <row r="41" spans="2:4" s="544" customFormat="1">
      <c r="B41" s="543"/>
      <c r="C41" s="543"/>
      <c r="D41" s="565"/>
    </row>
    <row r="42" spans="2:4" s="544" customFormat="1">
      <c r="B42" s="543"/>
      <c r="C42" s="543"/>
      <c r="D42" s="565"/>
    </row>
    <row r="43" spans="2:4" s="544" customFormat="1">
      <c r="B43" s="543"/>
      <c r="C43" s="543"/>
      <c r="D43" s="565"/>
    </row>
    <row r="44" spans="2:4" s="544" customFormat="1">
      <c r="B44" s="543"/>
      <c r="C44" s="543"/>
      <c r="D44" s="565"/>
    </row>
    <row r="45" spans="2:4" s="544" customFormat="1">
      <c r="B45" s="543"/>
      <c r="C45" s="543"/>
      <c r="D45" s="565"/>
    </row>
    <row r="46" spans="2:4" s="544" customFormat="1">
      <c r="B46" s="543"/>
      <c r="C46" s="543"/>
      <c r="D46" s="565"/>
    </row>
    <row r="47" spans="2:4" s="544" customFormat="1">
      <c r="B47" s="543"/>
      <c r="C47" s="543"/>
      <c r="D47" s="565"/>
    </row>
    <row r="48" spans="2:4" s="544" customFormat="1">
      <c r="B48" s="543"/>
      <c r="C48" s="543"/>
      <c r="D48" s="565"/>
    </row>
    <row r="49" spans="2:4" s="544" customFormat="1">
      <c r="B49" s="543"/>
      <c r="C49" s="543"/>
      <c r="D49" s="565"/>
    </row>
    <row r="50" spans="2:4" s="544" customFormat="1">
      <c r="B50" s="543"/>
      <c r="C50" s="543"/>
      <c r="D50" s="565"/>
    </row>
    <row r="51" spans="2:4" s="544" customFormat="1">
      <c r="B51" s="543"/>
      <c r="C51" s="543"/>
      <c r="D51" s="565"/>
    </row>
    <row r="52" spans="2:4" s="544" customFormat="1">
      <c r="B52" s="543"/>
      <c r="C52" s="543"/>
      <c r="D52" s="565"/>
    </row>
    <row r="53" spans="2:4" s="544" customFormat="1">
      <c r="B53" s="543"/>
      <c r="C53" s="543"/>
      <c r="D53" s="565"/>
    </row>
    <row r="54" spans="2:4" s="544" customFormat="1">
      <c r="B54" s="543"/>
      <c r="C54" s="543"/>
      <c r="D54" s="565"/>
    </row>
    <row r="55" spans="2:4" s="544" customFormat="1">
      <c r="B55" s="543"/>
      <c r="C55" s="543"/>
      <c r="D55" s="565"/>
    </row>
    <row r="56" spans="2:4" s="544" customFormat="1">
      <c r="B56" s="543"/>
      <c r="C56" s="543"/>
      <c r="D56" s="565"/>
    </row>
    <row r="57" spans="2:4" s="544" customFormat="1">
      <c r="B57" s="543"/>
      <c r="C57" s="543"/>
      <c r="D57" s="565"/>
    </row>
    <row r="58" spans="2:4" s="544" customFormat="1">
      <c r="B58" s="543"/>
      <c r="C58" s="543"/>
      <c r="D58" s="565"/>
    </row>
    <row r="59" spans="2:4" s="544" customFormat="1">
      <c r="B59" s="543"/>
      <c r="C59" s="543"/>
      <c r="D59" s="565"/>
    </row>
    <row r="60" spans="2:4" s="544" customFormat="1">
      <c r="B60" s="543"/>
      <c r="C60" s="543"/>
      <c r="D60" s="565"/>
    </row>
    <row r="61" spans="2:4" s="544" customFormat="1">
      <c r="B61" s="543"/>
      <c r="C61" s="543"/>
      <c r="D61" s="565"/>
    </row>
    <row r="62" spans="2:4" s="544" customFormat="1">
      <c r="B62" s="543"/>
      <c r="C62" s="543"/>
      <c r="D62" s="565"/>
    </row>
    <row r="63" spans="2:4" s="544" customFormat="1">
      <c r="B63" s="543"/>
      <c r="C63" s="543"/>
      <c r="D63" s="565"/>
    </row>
    <row r="64" spans="2:4" s="544" customFormat="1">
      <c r="B64" s="543"/>
      <c r="C64" s="543"/>
      <c r="D64" s="565"/>
    </row>
    <row r="65" spans="2:4" s="544" customFormat="1">
      <c r="B65" s="543"/>
      <c r="C65" s="543"/>
      <c r="D65" s="565"/>
    </row>
    <row r="66" spans="2:4" s="544" customFormat="1">
      <c r="B66" s="543"/>
      <c r="C66" s="543"/>
      <c r="D66" s="565"/>
    </row>
    <row r="67" spans="2:4" s="544" customFormat="1">
      <c r="B67" s="543"/>
      <c r="C67" s="543"/>
      <c r="D67" s="565"/>
    </row>
    <row r="68" spans="2:4" s="544" customFormat="1">
      <c r="B68" s="543"/>
      <c r="C68" s="543"/>
      <c r="D68" s="565"/>
    </row>
    <row r="69" spans="2:4" s="544" customFormat="1">
      <c r="B69" s="543"/>
      <c r="C69" s="543"/>
      <c r="D69" s="565"/>
    </row>
    <row r="70" spans="2:4" s="544" customFormat="1">
      <c r="B70" s="543"/>
      <c r="C70" s="543"/>
      <c r="D70" s="565"/>
    </row>
    <row r="71" spans="2:4" s="544" customFormat="1">
      <c r="B71" s="543"/>
      <c r="C71" s="543"/>
      <c r="D71" s="565"/>
    </row>
    <row r="72" spans="2:4" s="544" customFormat="1">
      <c r="B72" s="543"/>
      <c r="C72" s="543"/>
      <c r="D72" s="565"/>
    </row>
    <row r="73" spans="2:4" s="544" customFormat="1">
      <c r="B73" s="543"/>
      <c r="C73" s="543"/>
      <c r="D73" s="565"/>
    </row>
    <row r="74" spans="2:4" s="544" customFormat="1">
      <c r="B74" s="543"/>
      <c r="C74" s="543"/>
      <c r="D74" s="565"/>
    </row>
    <row r="75" spans="2:4" s="544" customFormat="1">
      <c r="B75" s="543"/>
      <c r="C75" s="543"/>
      <c r="D75" s="565"/>
    </row>
    <row r="76" spans="2:4" s="544" customFormat="1">
      <c r="B76" s="543"/>
      <c r="C76" s="543"/>
      <c r="D76" s="565"/>
    </row>
    <row r="77" spans="2:4" s="544" customFormat="1">
      <c r="B77" s="543"/>
      <c r="C77" s="543"/>
      <c r="D77" s="565"/>
    </row>
    <row r="78" spans="2:4" s="544" customFormat="1">
      <c r="B78" s="543"/>
      <c r="C78" s="543"/>
      <c r="D78" s="565"/>
    </row>
    <row r="79" spans="2:4" s="544" customFormat="1">
      <c r="B79" s="543"/>
      <c r="C79" s="543"/>
      <c r="D79" s="565"/>
    </row>
    <row r="80" spans="2:4" s="544" customFormat="1">
      <c r="B80" s="543"/>
      <c r="C80" s="543"/>
      <c r="D80" s="565"/>
    </row>
    <row r="81" spans="2:4" s="544" customFormat="1">
      <c r="B81" s="543"/>
      <c r="C81" s="543"/>
      <c r="D81" s="565"/>
    </row>
    <row r="82" spans="2:4" s="544" customFormat="1">
      <c r="B82" s="543"/>
      <c r="C82" s="543"/>
      <c r="D82" s="565"/>
    </row>
    <row r="83" spans="2:4" s="544" customFormat="1">
      <c r="B83" s="543"/>
      <c r="C83" s="543"/>
      <c r="D83" s="565"/>
    </row>
    <row r="84" spans="2:4" s="544" customFormat="1">
      <c r="B84" s="543"/>
      <c r="C84" s="543"/>
      <c r="D84" s="565"/>
    </row>
    <row r="85" spans="2:4" s="544" customFormat="1">
      <c r="B85" s="543"/>
      <c r="C85" s="543"/>
      <c r="D85" s="565"/>
    </row>
    <row r="86" spans="2:4" s="544" customFormat="1">
      <c r="B86" s="543"/>
      <c r="C86" s="543"/>
      <c r="D86" s="565"/>
    </row>
    <row r="87" spans="2:4" s="544" customFormat="1">
      <c r="B87" s="543"/>
      <c r="C87" s="543"/>
      <c r="D87" s="565"/>
    </row>
    <row r="88" spans="2:4" s="544" customFormat="1">
      <c r="B88" s="543"/>
      <c r="C88" s="543"/>
      <c r="D88" s="565"/>
    </row>
    <row r="89" spans="2:4" s="544" customFormat="1">
      <c r="B89" s="543"/>
      <c r="C89" s="543"/>
      <c r="D89" s="565"/>
    </row>
    <row r="90" spans="2:4" s="544" customFormat="1">
      <c r="B90" s="543"/>
      <c r="C90" s="543"/>
      <c r="D90" s="565"/>
    </row>
    <row r="91" spans="2:4" s="544" customFormat="1">
      <c r="B91" s="543"/>
      <c r="C91" s="543"/>
      <c r="D91" s="565"/>
    </row>
    <row r="92" spans="2:4" s="544" customFormat="1">
      <c r="B92" s="543"/>
      <c r="C92" s="543"/>
      <c r="D92" s="565"/>
    </row>
    <row r="93" spans="2:4" s="544" customFormat="1">
      <c r="B93" s="543"/>
      <c r="C93" s="543"/>
      <c r="D93" s="565"/>
    </row>
    <row r="94" spans="2:4" s="544" customFormat="1">
      <c r="B94" s="543"/>
      <c r="C94" s="543"/>
      <c r="D94" s="565"/>
    </row>
    <row r="95" spans="2:4" s="544" customFormat="1">
      <c r="B95" s="543"/>
      <c r="C95" s="543"/>
      <c r="D95" s="565"/>
    </row>
    <row r="96" spans="2:4" s="544" customFormat="1">
      <c r="B96" s="543"/>
      <c r="C96" s="543"/>
      <c r="D96" s="565"/>
    </row>
    <row r="97" spans="2:4" s="544" customFormat="1">
      <c r="B97" s="543"/>
      <c r="C97" s="543"/>
      <c r="D97" s="565"/>
    </row>
    <row r="98" spans="2:4" s="544" customFormat="1">
      <c r="B98" s="543"/>
      <c r="C98" s="543"/>
      <c r="D98" s="565"/>
    </row>
    <row r="99" spans="2:4" s="544" customFormat="1">
      <c r="B99" s="543"/>
      <c r="C99" s="543"/>
      <c r="D99" s="565"/>
    </row>
    <row r="100" spans="2:4" s="544" customFormat="1">
      <c r="B100" s="543"/>
      <c r="C100" s="543"/>
      <c r="D100" s="565"/>
    </row>
    <row r="101" spans="2:4" s="544" customFormat="1">
      <c r="B101" s="543"/>
      <c r="C101" s="543"/>
      <c r="D101" s="565"/>
    </row>
    <row r="102" spans="2:4" s="544" customFormat="1">
      <c r="B102" s="543"/>
      <c r="C102" s="543"/>
      <c r="D102" s="565"/>
    </row>
    <row r="103" spans="2:4" s="544" customFormat="1">
      <c r="B103" s="543"/>
      <c r="C103" s="543"/>
      <c r="D103" s="565"/>
    </row>
    <row r="104" spans="2:4" s="544" customFormat="1">
      <c r="B104" s="543"/>
      <c r="C104" s="543"/>
      <c r="D104" s="565"/>
    </row>
    <row r="105" spans="2:4" s="544" customFormat="1">
      <c r="B105" s="543"/>
      <c r="C105" s="543"/>
      <c r="D105" s="565"/>
    </row>
    <row r="106" spans="2:4" s="544" customFormat="1">
      <c r="B106" s="543"/>
      <c r="C106" s="543"/>
      <c r="D106" s="565"/>
    </row>
    <row r="107" spans="2:4" s="544" customFormat="1">
      <c r="B107" s="543"/>
      <c r="C107" s="543"/>
      <c r="D107" s="565"/>
    </row>
    <row r="108" spans="2:4" s="544" customFormat="1">
      <c r="B108" s="543"/>
      <c r="C108" s="543"/>
      <c r="D108" s="565"/>
    </row>
    <row r="109" spans="2:4" s="544" customFormat="1">
      <c r="B109" s="543"/>
      <c r="C109" s="543"/>
      <c r="D109" s="565"/>
    </row>
    <row r="110" spans="2:4" s="544" customFormat="1">
      <c r="B110" s="543"/>
      <c r="C110" s="543"/>
      <c r="D110" s="565"/>
    </row>
    <row r="111" spans="2:4" s="544" customFormat="1">
      <c r="B111" s="543"/>
      <c r="C111" s="543"/>
      <c r="D111" s="565"/>
    </row>
    <row r="112" spans="2:4" s="544" customFormat="1">
      <c r="B112" s="543"/>
      <c r="C112" s="543"/>
      <c r="D112" s="565"/>
    </row>
    <row r="113" spans="2:4" s="544" customFormat="1">
      <c r="B113" s="543"/>
      <c r="C113" s="543"/>
      <c r="D113" s="565"/>
    </row>
    <row r="114" spans="2:4" s="544" customFormat="1">
      <c r="B114" s="543"/>
      <c r="C114" s="543"/>
      <c r="D114" s="565"/>
    </row>
    <row r="115" spans="2:4" s="544" customFormat="1">
      <c r="B115" s="543"/>
      <c r="C115" s="543"/>
      <c r="D115" s="565"/>
    </row>
    <row r="116" spans="2:4" s="544" customFormat="1">
      <c r="B116" s="543"/>
      <c r="C116" s="543"/>
      <c r="D116" s="565"/>
    </row>
    <row r="117" spans="2:4" s="544" customFormat="1">
      <c r="B117" s="543"/>
      <c r="C117" s="543"/>
      <c r="D117" s="565"/>
    </row>
    <row r="118" spans="2:4" s="544" customFormat="1">
      <c r="B118" s="543"/>
      <c r="C118" s="543"/>
      <c r="D118" s="565"/>
    </row>
    <row r="119" spans="2:4" s="544" customFormat="1">
      <c r="B119" s="543"/>
      <c r="C119" s="543"/>
      <c r="D119" s="565"/>
    </row>
    <row r="120" spans="2:4" s="544" customFormat="1">
      <c r="B120" s="543"/>
      <c r="C120" s="543"/>
      <c r="D120" s="565"/>
    </row>
    <row r="121" spans="2:4" s="544" customFormat="1">
      <c r="B121" s="543"/>
      <c r="C121" s="543"/>
      <c r="D121" s="565"/>
    </row>
    <row r="122" spans="2:4" s="544" customFormat="1">
      <c r="B122" s="543"/>
      <c r="C122" s="543"/>
      <c r="D122" s="565"/>
    </row>
    <row r="123" spans="2:4" s="544" customFormat="1">
      <c r="B123" s="543"/>
      <c r="C123" s="543"/>
      <c r="D123" s="565"/>
    </row>
    <row r="124" spans="2:4" s="544" customFormat="1">
      <c r="B124" s="543"/>
      <c r="C124" s="543"/>
      <c r="D124" s="565"/>
    </row>
    <row r="125" spans="2:4" s="544" customFormat="1">
      <c r="B125" s="543"/>
      <c r="C125" s="543"/>
      <c r="D125" s="565"/>
    </row>
    <row r="126" spans="2:4" s="544" customFormat="1">
      <c r="B126" s="543"/>
      <c r="C126" s="543"/>
      <c r="D126" s="565"/>
    </row>
    <row r="127" spans="2:4" s="544" customFormat="1">
      <c r="B127" s="543"/>
      <c r="C127" s="543"/>
      <c r="D127" s="565"/>
    </row>
    <row r="128" spans="2:4" s="544" customFormat="1">
      <c r="B128" s="543"/>
      <c r="C128" s="543"/>
      <c r="D128" s="565"/>
    </row>
    <row r="129" spans="2:4" s="544" customFormat="1">
      <c r="B129" s="543"/>
      <c r="C129" s="543"/>
      <c r="D129" s="565"/>
    </row>
    <row r="130" spans="2:4" s="544" customFormat="1">
      <c r="B130" s="543"/>
      <c r="C130" s="543"/>
      <c r="D130" s="565"/>
    </row>
    <row r="131" spans="2:4" s="544" customFormat="1">
      <c r="B131" s="543"/>
      <c r="C131" s="543"/>
      <c r="D131" s="565"/>
    </row>
    <row r="132" spans="2:4" s="544" customFormat="1">
      <c r="B132" s="543"/>
      <c r="C132" s="543"/>
      <c r="D132" s="565"/>
    </row>
    <row r="133" spans="2:4" s="544" customFormat="1">
      <c r="B133" s="543"/>
      <c r="C133" s="543"/>
      <c r="D133" s="565"/>
    </row>
    <row r="134" spans="2:4" s="544" customFormat="1">
      <c r="B134" s="543"/>
      <c r="C134" s="543"/>
      <c r="D134" s="565"/>
    </row>
    <row r="135" spans="2:4" s="544" customFormat="1">
      <c r="B135" s="543"/>
      <c r="C135" s="543"/>
      <c r="D135" s="565"/>
    </row>
    <row r="136" spans="2:4" s="544" customFormat="1">
      <c r="B136" s="543"/>
      <c r="C136" s="543"/>
      <c r="D136" s="565"/>
    </row>
    <row r="137" spans="2:4" s="544" customFormat="1">
      <c r="B137" s="543"/>
      <c r="C137" s="543"/>
      <c r="D137" s="565"/>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127"/>
  <sheetViews>
    <sheetView tabSelected="1" topLeftCell="A108" zoomScale="85" zoomScaleNormal="85" workbookViewId="0">
      <selection activeCell="B122" sqref="B122"/>
    </sheetView>
  </sheetViews>
  <sheetFormatPr baseColWidth="10" defaultColWidth="11.42578125" defaultRowHeight="15"/>
  <cols>
    <col min="1" max="1" width="11.42578125" style="115"/>
    <col min="2" max="2" width="32.140625" style="143" bestFit="1" customWidth="1"/>
    <col min="3" max="3" width="76.42578125" style="117" customWidth="1"/>
    <col min="4" max="4" width="32.5703125" style="115" customWidth="1"/>
    <col min="5" max="6" width="24" style="115" bestFit="1" customWidth="1"/>
    <col min="7" max="7" width="24.7109375" style="115" bestFit="1" customWidth="1"/>
    <col min="8" max="8" width="23.42578125" style="115" bestFit="1" customWidth="1"/>
    <col min="9" max="9" width="11.42578125" style="115"/>
    <col min="10" max="10" width="20" style="115" bestFit="1" customWidth="1"/>
    <col min="11" max="11" width="23.42578125" style="115" bestFit="1" customWidth="1"/>
    <col min="12" max="16384" width="11.42578125" style="115"/>
  </cols>
  <sheetData>
    <row r="1" spans="2:10" ht="15.75" thickBot="1"/>
    <row r="2" spans="2:10" s="118" customFormat="1" ht="30.75" customHeight="1">
      <c r="B2" s="879" t="s">
        <v>103</v>
      </c>
      <c r="C2" s="880"/>
      <c r="D2" s="880"/>
      <c r="E2" s="880"/>
      <c r="F2" s="881"/>
    </row>
    <row r="3" spans="2:10" s="118" customFormat="1" ht="30.75" customHeight="1">
      <c r="B3" s="882"/>
      <c r="C3" s="883"/>
      <c r="D3" s="883"/>
      <c r="E3" s="883"/>
      <c r="F3" s="884"/>
    </row>
    <row r="4" spans="2:10" s="118" customFormat="1" ht="30.75" customHeight="1" thickBot="1">
      <c r="B4" s="882"/>
      <c r="C4" s="883"/>
      <c r="D4" s="883"/>
      <c r="E4" s="883"/>
      <c r="F4" s="884"/>
    </row>
    <row r="5" spans="2:10">
      <c r="B5" s="144"/>
      <c r="C5" s="119"/>
      <c r="D5" s="120"/>
      <c r="E5" s="120"/>
      <c r="F5" s="121"/>
    </row>
    <row r="6" spans="2:10" s="122" customFormat="1" ht="15" customHeight="1" thickBot="1">
      <c r="B6" s="145"/>
      <c r="C6" s="316"/>
      <c r="D6" s="317"/>
      <c r="E6" s="317"/>
      <c r="F6" s="124"/>
      <c r="G6" s="123"/>
      <c r="H6" s="123"/>
    </row>
    <row r="7" spans="2:10" s="122" customFormat="1" ht="24" customHeight="1" thickBot="1">
      <c r="B7" s="146"/>
      <c r="C7" s="885" t="s">
        <v>198</v>
      </c>
      <c r="D7" s="886"/>
      <c r="E7" s="317"/>
      <c r="F7" s="124"/>
      <c r="G7" s="123"/>
      <c r="H7" s="123"/>
    </row>
    <row r="8" spans="2:10" s="122" customFormat="1" ht="15.75" thickBot="1">
      <c r="B8" s="145"/>
      <c r="C8" s="316"/>
      <c r="D8" s="316"/>
      <c r="E8" s="316"/>
      <c r="F8" s="125"/>
      <c r="G8" s="126"/>
      <c r="H8" s="126"/>
    </row>
    <row r="9" spans="2:10" s="122" customFormat="1" ht="28.5" customHeight="1" thickBot="1">
      <c r="B9" s="145"/>
      <c r="C9" s="885" t="s">
        <v>463</v>
      </c>
      <c r="D9" s="886"/>
      <c r="E9" s="316"/>
      <c r="F9" s="127"/>
    </row>
    <row r="10" spans="2:10" s="122" customFormat="1">
      <c r="B10" s="145"/>
      <c r="C10" s="316"/>
      <c r="D10" s="316"/>
      <c r="E10" s="316"/>
      <c r="F10" s="127"/>
      <c r="I10" s="128"/>
      <c r="J10" s="128"/>
    </row>
    <row r="11" spans="2:10" s="122" customFormat="1" ht="22.5" customHeight="1" thickBot="1">
      <c r="B11" s="147"/>
      <c r="C11" s="129"/>
      <c r="D11" s="129"/>
      <c r="E11" s="130"/>
      <c r="F11" s="131"/>
      <c r="I11" s="128"/>
      <c r="J11" s="128"/>
    </row>
    <row r="12" spans="2:10" s="134" customFormat="1" ht="19.5" customHeight="1" thickBot="1">
      <c r="B12" s="148" t="s">
        <v>84</v>
      </c>
      <c r="C12" s="132" t="s">
        <v>299</v>
      </c>
      <c r="D12" s="132" t="s">
        <v>82</v>
      </c>
      <c r="E12" s="133" t="s">
        <v>83</v>
      </c>
      <c r="F12" s="132" t="s">
        <v>60</v>
      </c>
    </row>
    <row r="13" spans="2:10">
      <c r="B13" s="149">
        <v>45012</v>
      </c>
      <c r="C13" s="135" t="s">
        <v>104</v>
      </c>
      <c r="D13" s="136"/>
      <c r="E13" s="137">
        <v>21176106486</v>
      </c>
      <c r="F13" s="138">
        <f>+E13</f>
        <v>21176106486</v>
      </c>
    </row>
    <row r="14" spans="2:10" ht="15.75" thickBot="1">
      <c r="B14" s="150">
        <v>45016</v>
      </c>
      <c r="C14" s="139" t="s">
        <v>105</v>
      </c>
      <c r="D14" s="140"/>
      <c r="E14" s="116">
        <v>35996832.670000002</v>
      </c>
      <c r="F14" s="213">
        <f>+F13-D14+E14</f>
        <v>21212103318.669998</v>
      </c>
    </row>
    <row r="15" spans="2:10" ht="16.5" thickBot="1">
      <c r="B15" s="887" t="s">
        <v>94</v>
      </c>
      <c r="C15" s="888"/>
      <c r="D15" s="888"/>
      <c r="E15" s="889"/>
      <c r="F15" s="142">
        <f>+F14</f>
        <v>21212103318.669998</v>
      </c>
    </row>
    <row r="16" spans="2:10">
      <c r="B16" s="318"/>
      <c r="C16" s="319"/>
      <c r="D16" s="141"/>
      <c r="E16" s="319"/>
      <c r="F16" s="264"/>
    </row>
    <row r="17" spans="2:6">
      <c r="B17" s="320"/>
      <c r="C17" s="319"/>
      <c r="D17" s="319"/>
      <c r="E17" s="319"/>
      <c r="F17" s="264"/>
    </row>
    <row r="18" spans="2:6" ht="15.75" thickBot="1">
      <c r="B18" s="321"/>
      <c r="C18" s="262"/>
      <c r="D18" s="263"/>
      <c r="E18" s="263"/>
      <c r="F18" s="264"/>
    </row>
    <row r="19" spans="2:6" ht="16.5" thickBot="1">
      <c r="B19" s="259" t="s">
        <v>84</v>
      </c>
      <c r="C19" s="260" t="s">
        <v>299</v>
      </c>
      <c r="D19" s="260" t="s">
        <v>82</v>
      </c>
      <c r="E19" s="261" t="s">
        <v>83</v>
      </c>
      <c r="F19" s="260" t="s">
        <v>60</v>
      </c>
    </row>
    <row r="20" spans="2:6" ht="15.75" thickBot="1">
      <c r="B20" s="265">
        <v>45046</v>
      </c>
      <c r="C20" s="262" t="s">
        <v>142</v>
      </c>
      <c r="D20" s="263"/>
      <c r="E20" s="263">
        <v>217267166.87</v>
      </c>
      <c r="F20" s="264">
        <f>+F15-D20+E20</f>
        <v>21429370485.539997</v>
      </c>
    </row>
    <row r="21" spans="2:6" ht="16.5" thickBot="1">
      <c r="B21" s="887" t="s">
        <v>183</v>
      </c>
      <c r="C21" s="888"/>
      <c r="D21" s="888"/>
      <c r="E21" s="889"/>
      <c r="F21" s="142">
        <f>+F20</f>
        <v>21429370485.539997</v>
      </c>
    </row>
    <row r="23" spans="2:6" ht="15.75" thickBot="1"/>
    <row r="24" spans="2:6" ht="16.5" thickBot="1">
      <c r="B24" s="259" t="s">
        <v>84</v>
      </c>
      <c r="C24" s="260" t="s">
        <v>299</v>
      </c>
      <c r="D24" s="260" t="s">
        <v>82</v>
      </c>
      <c r="E24" s="261" t="s">
        <v>83</v>
      </c>
      <c r="F24" s="260" t="s">
        <v>60</v>
      </c>
    </row>
    <row r="25" spans="2:6">
      <c r="B25" s="332">
        <v>45062</v>
      </c>
      <c r="C25" s="532" t="s">
        <v>185</v>
      </c>
      <c r="D25" s="120">
        <v>253264000</v>
      </c>
      <c r="E25" s="120"/>
      <c r="F25" s="121">
        <f>+F21-D25+E25</f>
        <v>21176106485.539997</v>
      </c>
    </row>
    <row r="26" spans="2:6">
      <c r="B26" s="333">
        <v>45062</v>
      </c>
      <c r="C26" s="534" t="s">
        <v>189</v>
      </c>
      <c r="D26" s="319">
        <v>1013056</v>
      </c>
      <c r="E26" s="263"/>
      <c r="F26" s="213">
        <f>+F25-D26+E26</f>
        <v>21175093429.539997</v>
      </c>
    </row>
    <row r="27" spans="2:6">
      <c r="B27" s="374">
        <v>45062</v>
      </c>
      <c r="C27" s="533" t="s">
        <v>186</v>
      </c>
      <c r="D27" s="372">
        <v>30000</v>
      </c>
      <c r="E27" s="372"/>
      <c r="F27" s="213">
        <f t="shared" ref="F27:F33" si="0">+F26-D27+E27</f>
        <v>21175063429.539997</v>
      </c>
    </row>
    <row r="28" spans="2:6">
      <c r="B28" s="374">
        <v>45062</v>
      </c>
      <c r="C28" s="533" t="s">
        <v>187</v>
      </c>
      <c r="D28" s="372">
        <v>5700</v>
      </c>
      <c r="E28" s="372"/>
      <c r="F28" s="213">
        <f t="shared" si="0"/>
        <v>21175057729.539997</v>
      </c>
    </row>
    <row r="29" spans="2:6">
      <c r="B29" s="374">
        <v>45062</v>
      </c>
      <c r="C29" s="649" t="s">
        <v>194</v>
      </c>
      <c r="D29" s="650">
        <v>142.80000000000001</v>
      </c>
      <c r="E29" s="372"/>
      <c r="F29" s="213">
        <f t="shared" si="0"/>
        <v>21175057586.739998</v>
      </c>
    </row>
    <row r="30" spans="2:6">
      <c r="B30" s="333">
        <v>45040</v>
      </c>
      <c r="C30" s="533" t="s">
        <v>192</v>
      </c>
      <c r="D30" s="372">
        <v>1325111.3900000001</v>
      </c>
      <c r="E30" s="372"/>
      <c r="F30" s="213">
        <f t="shared" si="0"/>
        <v>21173732475.349998</v>
      </c>
    </row>
    <row r="31" spans="2:6">
      <c r="B31" s="333">
        <v>45076</v>
      </c>
      <c r="C31" s="533" t="s">
        <v>188</v>
      </c>
      <c r="D31" s="372"/>
      <c r="E31" s="372">
        <v>1325111.3900000001</v>
      </c>
      <c r="F31" s="213">
        <f t="shared" si="0"/>
        <v>21175057586.739998</v>
      </c>
    </row>
    <row r="32" spans="2:6">
      <c r="B32" s="374">
        <v>45077</v>
      </c>
      <c r="C32" s="533" t="s">
        <v>193</v>
      </c>
      <c r="D32" s="372">
        <v>5300.4400000000005</v>
      </c>
      <c r="E32" s="372"/>
      <c r="F32" s="213">
        <f t="shared" si="0"/>
        <v>21175052286.299999</v>
      </c>
    </row>
    <row r="33" spans="2:8" ht="15.75" thickBot="1">
      <c r="B33" s="334">
        <v>45077</v>
      </c>
      <c r="C33" s="535" t="s">
        <v>190</v>
      </c>
      <c r="D33" s="335"/>
      <c r="E33" s="528">
        <v>215198551.49000001</v>
      </c>
      <c r="F33" s="213">
        <f t="shared" si="0"/>
        <v>21390250837.790001</v>
      </c>
      <c r="H33" s="331"/>
    </row>
    <row r="34" spans="2:8" ht="16.5" thickBot="1">
      <c r="B34" s="890" t="s">
        <v>191</v>
      </c>
      <c r="C34" s="891"/>
      <c r="D34" s="891"/>
      <c r="E34" s="892"/>
      <c r="F34" s="142">
        <f>+F33</f>
        <v>21390250837.790001</v>
      </c>
    </row>
    <row r="36" spans="2:8" ht="15.75" thickBot="1"/>
    <row r="37" spans="2:8" ht="16.5" thickBot="1">
      <c r="B37" s="148" t="s">
        <v>84</v>
      </c>
      <c r="C37" s="132" t="s">
        <v>299</v>
      </c>
      <c r="D37" s="132" t="s">
        <v>82</v>
      </c>
      <c r="E37" s="133" t="s">
        <v>83</v>
      </c>
      <c r="F37" s="132" t="s">
        <v>60</v>
      </c>
    </row>
    <row r="38" spans="2:8" ht="15.75" thickBot="1">
      <c r="B38" s="373">
        <v>45104</v>
      </c>
      <c r="C38" s="580" t="s">
        <v>344</v>
      </c>
      <c r="D38" s="581">
        <v>215198551</v>
      </c>
      <c r="E38" s="581"/>
      <c r="F38" s="529">
        <f>+F34-D38+E38</f>
        <v>21175052286.790001</v>
      </c>
    </row>
    <row r="39" spans="2:8">
      <c r="B39" s="373">
        <v>45104</v>
      </c>
      <c r="C39" s="533" t="s">
        <v>189</v>
      </c>
      <c r="D39" s="372">
        <v>860794.2</v>
      </c>
      <c r="E39" s="372"/>
      <c r="F39" s="527">
        <f>+F38-D39+E39</f>
        <v>21174191492.59</v>
      </c>
    </row>
    <row r="40" spans="2:8">
      <c r="B40" s="374">
        <v>45105</v>
      </c>
      <c r="C40" s="533" t="s">
        <v>245</v>
      </c>
      <c r="D40" s="372"/>
      <c r="E40" s="372">
        <v>215198551</v>
      </c>
      <c r="F40" s="527">
        <f t="shared" ref="F40:F43" si="1">+F39-D40+E40</f>
        <v>21389390043.59</v>
      </c>
    </row>
    <row r="41" spans="2:8">
      <c r="B41" s="374">
        <v>45105</v>
      </c>
      <c r="C41" s="533" t="s">
        <v>244</v>
      </c>
      <c r="D41" s="372">
        <v>215198551</v>
      </c>
      <c r="E41" s="372"/>
      <c r="F41" s="527">
        <f t="shared" si="1"/>
        <v>21174191492.59</v>
      </c>
    </row>
    <row r="42" spans="2:8">
      <c r="B42" s="374">
        <v>45105</v>
      </c>
      <c r="C42" s="533" t="s">
        <v>243</v>
      </c>
      <c r="D42" s="372">
        <v>860794.2</v>
      </c>
      <c r="E42" s="372"/>
      <c r="F42" s="527">
        <f t="shared" si="1"/>
        <v>21173330698.389999</v>
      </c>
    </row>
    <row r="43" spans="2:8" ht="15.75" thickBot="1">
      <c r="B43" s="334">
        <v>45107</v>
      </c>
      <c r="C43" s="535" t="s">
        <v>345</v>
      </c>
      <c r="D43" s="335"/>
      <c r="E43" s="335">
        <v>207800148.13</v>
      </c>
      <c r="F43" s="530">
        <f t="shared" si="1"/>
        <v>21381130846.52</v>
      </c>
    </row>
    <row r="44" spans="2:8" ht="16.5" thickBot="1">
      <c r="B44" s="876" t="s">
        <v>242</v>
      </c>
      <c r="C44" s="877"/>
      <c r="D44" s="877"/>
      <c r="E44" s="878"/>
      <c r="F44" s="371">
        <f>+F43</f>
        <v>21381130846.52</v>
      </c>
    </row>
    <row r="46" spans="2:8" ht="15.75" thickBot="1"/>
    <row r="47" spans="2:8" ht="16.5" thickBot="1">
      <c r="B47" s="259" t="s">
        <v>84</v>
      </c>
      <c r="C47" s="260" t="s">
        <v>299</v>
      </c>
      <c r="D47" s="260" t="s">
        <v>82</v>
      </c>
      <c r="E47" s="261" t="s">
        <v>83</v>
      </c>
      <c r="F47" s="260" t="s">
        <v>60</v>
      </c>
    </row>
    <row r="48" spans="2:8">
      <c r="B48" s="373">
        <v>45120</v>
      </c>
      <c r="C48" s="536" t="s">
        <v>241</v>
      </c>
      <c r="D48" s="136">
        <v>207800148</v>
      </c>
      <c r="E48" s="136"/>
      <c r="F48" s="529">
        <f>+F44-D48+E48</f>
        <v>21173330698.52</v>
      </c>
    </row>
    <row r="49" spans="2:6">
      <c r="B49" s="333">
        <v>45120</v>
      </c>
      <c r="C49" s="534" t="s">
        <v>189</v>
      </c>
      <c r="D49" s="372">
        <v>831200.59</v>
      </c>
      <c r="E49" s="116"/>
      <c r="F49" s="527">
        <f>+F48-D49+E49</f>
        <v>21172499497.93</v>
      </c>
    </row>
    <row r="50" spans="2:6" ht="15.75" thickBot="1">
      <c r="B50" s="334">
        <v>45138</v>
      </c>
      <c r="C50" s="535" t="s">
        <v>346</v>
      </c>
      <c r="D50" s="335"/>
      <c r="E50" s="335">
        <v>213676026.24000001</v>
      </c>
      <c r="F50" s="530">
        <f>+F49-D50+E50</f>
        <v>21386175524.170002</v>
      </c>
    </row>
    <row r="51" spans="2:6" ht="16.5" thickBot="1">
      <c r="B51" s="873" t="s">
        <v>347</v>
      </c>
      <c r="C51" s="874"/>
      <c r="D51" s="874"/>
      <c r="E51" s="875"/>
      <c r="F51" s="531">
        <f>+F50</f>
        <v>21386175524.170002</v>
      </c>
    </row>
    <row r="53" spans="2:6" ht="15.75" thickBot="1"/>
    <row r="54" spans="2:6" ht="16.5" thickBot="1">
      <c r="B54" s="148" t="s">
        <v>84</v>
      </c>
      <c r="C54" s="132" t="s">
        <v>299</v>
      </c>
      <c r="D54" s="132" t="s">
        <v>82</v>
      </c>
      <c r="E54" s="133" t="s">
        <v>83</v>
      </c>
      <c r="F54" s="132" t="s">
        <v>60</v>
      </c>
    </row>
    <row r="55" spans="2:6">
      <c r="B55" s="373">
        <v>45155</v>
      </c>
      <c r="C55" s="536" t="s">
        <v>241</v>
      </c>
      <c r="D55" s="581">
        <v>213676026</v>
      </c>
      <c r="E55" s="136"/>
      <c r="F55" s="529">
        <f>+F51-D55+E55</f>
        <v>21172499498.170002</v>
      </c>
    </row>
    <row r="56" spans="2:6">
      <c r="B56" s="333">
        <v>45155</v>
      </c>
      <c r="C56" s="534" t="s">
        <v>189</v>
      </c>
      <c r="D56" s="372">
        <v>854704.1</v>
      </c>
      <c r="E56" s="116"/>
      <c r="F56" s="527">
        <f>+F55-D56+E56</f>
        <v>21171644794.070004</v>
      </c>
    </row>
    <row r="57" spans="2:6">
      <c r="B57" s="333">
        <v>45142</v>
      </c>
      <c r="C57" s="534" t="s">
        <v>350</v>
      </c>
      <c r="D57" s="116"/>
      <c r="E57" s="116">
        <v>5700</v>
      </c>
      <c r="F57" s="527">
        <f>+F56-D57+E57</f>
        <v>21171650494.070004</v>
      </c>
    </row>
    <row r="58" spans="2:6">
      <c r="B58" s="333">
        <v>45142</v>
      </c>
      <c r="C58" s="534" t="s">
        <v>351</v>
      </c>
      <c r="D58" s="116"/>
      <c r="E58" s="116">
        <v>30000</v>
      </c>
      <c r="F58" s="527">
        <f>+F57-D58+E58</f>
        <v>21171680494.070004</v>
      </c>
    </row>
    <row r="59" spans="2:6">
      <c r="B59" s="333">
        <v>45139</v>
      </c>
      <c r="C59" s="534" t="s">
        <v>352</v>
      </c>
      <c r="D59" s="116"/>
      <c r="E59" s="116">
        <v>5300.4400000000005</v>
      </c>
      <c r="F59" s="527">
        <f>+F58-D59+E59</f>
        <v>21171685794.510002</v>
      </c>
    </row>
    <row r="60" spans="2:6" ht="15.75" thickBot="1">
      <c r="B60" s="334">
        <v>45169</v>
      </c>
      <c r="C60" s="535" t="s">
        <v>353</v>
      </c>
      <c r="D60" s="335"/>
      <c r="E60" s="335">
        <v>213969273.41999999</v>
      </c>
      <c r="F60" s="527">
        <f>+F59-D60+E60</f>
        <v>21385655067.93</v>
      </c>
    </row>
    <row r="61" spans="2:6" ht="16.5" thickBot="1">
      <c r="B61" s="876" t="s">
        <v>354</v>
      </c>
      <c r="C61" s="877"/>
      <c r="D61" s="877"/>
      <c r="E61" s="878"/>
      <c r="F61" s="371">
        <f>+F60</f>
        <v>21385655067.93</v>
      </c>
    </row>
    <row r="64" spans="2:6" ht="15.75" thickBot="1"/>
    <row r="65" spans="2:7" ht="16.5" thickBot="1">
      <c r="B65" s="259" t="s">
        <v>84</v>
      </c>
      <c r="C65" s="260" t="s">
        <v>299</v>
      </c>
      <c r="D65" s="260" t="s">
        <v>82</v>
      </c>
      <c r="E65" s="261" t="s">
        <v>83</v>
      </c>
      <c r="F65" s="260" t="s">
        <v>60</v>
      </c>
    </row>
    <row r="66" spans="2:7">
      <c r="B66" s="608">
        <v>45170</v>
      </c>
      <c r="C66" s="689" t="s">
        <v>365</v>
      </c>
      <c r="D66" s="609"/>
      <c r="E66" s="609">
        <v>860794.2</v>
      </c>
      <c r="F66" s="610">
        <f>+F61-D66+E66</f>
        <v>21386515862.130001</v>
      </c>
    </row>
    <row r="67" spans="2:7" ht="15.75" thickBot="1">
      <c r="B67" s="607">
        <v>45199</v>
      </c>
      <c r="C67" s="690" t="s">
        <v>366</v>
      </c>
      <c r="E67" s="115">
        <v>208043712.10000005</v>
      </c>
      <c r="F67" s="611">
        <f>+F66-D67+E67</f>
        <v>21594559574.23</v>
      </c>
    </row>
    <row r="68" spans="2:7" ht="16.5" thickBot="1">
      <c r="B68" s="873" t="s">
        <v>382</v>
      </c>
      <c r="C68" s="874"/>
      <c r="D68" s="874"/>
      <c r="E68" s="875"/>
      <c r="F68" s="531">
        <f>+F67</f>
        <v>21594559574.23</v>
      </c>
    </row>
    <row r="70" spans="2:7" ht="15.75" thickBot="1"/>
    <row r="71" spans="2:7" ht="16.5" thickBot="1">
      <c r="B71" s="148" t="s">
        <v>84</v>
      </c>
      <c r="C71" s="132" t="s">
        <v>299</v>
      </c>
      <c r="D71" s="132" t="s">
        <v>82</v>
      </c>
      <c r="E71" s="133" t="s">
        <v>83</v>
      </c>
      <c r="F71" s="132" t="s">
        <v>60</v>
      </c>
    </row>
    <row r="72" spans="2:7">
      <c r="B72" s="373">
        <v>45201</v>
      </c>
      <c r="C72" s="536" t="s">
        <v>374</v>
      </c>
      <c r="D72" s="136">
        <v>213969273</v>
      </c>
      <c r="E72" s="136"/>
      <c r="F72" s="529">
        <f>+F67-D72+E72</f>
        <v>21380590301.23</v>
      </c>
    </row>
    <row r="73" spans="2:7">
      <c r="B73" s="333">
        <v>45201</v>
      </c>
      <c r="C73" s="534" t="s">
        <v>378</v>
      </c>
      <c r="D73" s="116">
        <v>855877.09</v>
      </c>
      <c r="E73" s="116"/>
      <c r="F73" s="527">
        <f>+F72-D73+E73</f>
        <v>21379734424.139999</v>
      </c>
    </row>
    <row r="74" spans="2:7">
      <c r="B74" s="333">
        <v>45212</v>
      </c>
      <c r="C74" s="534" t="s">
        <v>379</v>
      </c>
      <c r="D74" s="116">
        <v>208043713</v>
      </c>
      <c r="E74" s="116"/>
      <c r="F74" s="527">
        <f t="shared" ref="F74:F76" si="2">+F73-D74+E74</f>
        <v>21171690711.139999</v>
      </c>
      <c r="G74" s="634"/>
    </row>
    <row r="75" spans="2:7">
      <c r="B75" s="333">
        <v>45212</v>
      </c>
      <c r="C75" s="534" t="s">
        <v>380</v>
      </c>
      <c r="D75" s="116">
        <v>832174.85</v>
      </c>
      <c r="E75" s="116"/>
      <c r="F75" s="527">
        <f t="shared" si="2"/>
        <v>21170858536.290001</v>
      </c>
      <c r="G75" s="58"/>
    </row>
    <row r="76" spans="2:7" ht="15.75" thickBot="1">
      <c r="B76" s="334">
        <v>45230</v>
      </c>
      <c r="C76" s="535" t="s">
        <v>381</v>
      </c>
      <c r="D76" s="335"/>
      <c r="E76" s="335">
        <v>217001500.19</v>
      </c>
      <c r="F76" s="530">
        <f t="shared" si="2"/>
        <v>21387860036.48</v>
      </c>
      <c r="G76" s="358"/>
    </row>
    <row r="77" spans="2:7" ht="16.5" thickBot="1">
      <c r="B77" s="876" t="s">
        <v>383</v>
      </c>
      <c r="C77" s="877"/>
      <c r="D77" s="877"/>
      <c r="E77" s="878"/>
      <c r="F77" s="371">
        <f>+F76</f>
        <v>21387860036.48</v>
      </c>
      <c r="G77" s="58"/>
    </row>
    <row r="78" spans="2:7">
      <c r="G78" s="359"/>
    </row>
    <row r="79" spans="2:7" ht="15.75" thickBot="1">
      <c r="G79" s="58"/>
    </row>
    <row r="80" spans="2:7" ht="15.75">
      <c r="B80" s="148" t="s">
        <v>84</v>
      </c>
      <c r="C80" s="132" t="s">
        <v>299</v>
      </c>
      <c r="D80" s="132" t="s">
        <v>82</v>
      </c>
      <c r="E80" s="133" t="s">
        <v>83</v>
      </c>
      <c r="F80" s="132" t="s">
        <v>60</v>
      </c>
    </row>
    <row r="81" spans="2:6">
      <c r="B81" s="629">
        <v>45251</v>
      </c>
      <c r="C81" s="534" t="s">
        <v>392</v>
      </c>
      <c r="D81" s="116">
        <v>217001500</v>
      </c>
      <c r="E81" s="116"/>
      <c r="F81" s="372">
        <f>+F76-D81+E81</f>
        <v>21170858536.48</v>
      </c>
    </row>
    <row r="82" spans="2:6">
      <c r="B82" s="629">
        <v>45251</v>
      </c>
      <c r="C82" s="534" t="s">
        <v>393</v>
      </c>
      <c r="D82" s="116">
        <v>868006</v>
      </c>
      <c r="E82" s="116"/>
      <c r="F82" s="372">
        <f>+F81-D82+E82</f>
        <v>21169990530.48</v>
      </c>
    </row>
    <row r="83" spans="2:6" ht="15.75" thickBot="1">
      <c r="B83" s="630">
        <v>45260</v>
      </c>
      <c r="C83" s="690" t="s">
        <v>394</v>
      </c>
      <c r="D83" s="631"/>
      <c r="E83" s="631">
        <v>218328532.19999999</v>
      </c>
      <c r="F83" s="632">
        <f>+F82-D83+E83</f>
        <v>21388319062.68</v>
      </c>
    </row>
    <row r="84" spans="2:6" ht="16.5" thickBot="1">
      <c r="B84" s="873" t="s">
        <v>395</v>
      </c>
      <c r="C84" s="874"/>
      <c r="D84" s="874"/>
      <c r="E84" s="875"/>
      <c r="F84" s="531">
        <f>+F83</f>
        <v>21388319062.68</v>
      </c>
    </row>
    <row r="86" spans="2:6" ht="15.75" thickBot="1"/>
    <row r="87" spans="2:6" ht="16.5" thickBot="1">
      <c r="B87" s="259" t="s">
        <v>84</v>
      </c>
      <c r="C87" s="260" t="s">
        <v>299</v>
      </c>
      <c r="D87" s="260" t="s">
        <v>82</v>
      </c>
      <c r="E87" s="261" t="s">
        <v>83</v>
      </c>
      <c r="F87" s="260" t="s">
        <v>60</v>
      </c>
    </row>
    <row r="88" spans="2:6">
      <c r="B88" s="373">
        <v>45264</v>
      </c>
      <c r="C88" s="536" t="s">
        <v>400</v>
      </c>
      <c r="D88" s="136">
        <v>136317246</v>
      </c>
      <c r="E88" s="136"/>
      <c r="F88" s="529">
        <f>+F83-D88+E88</f>
        <v>21252001816.68</v>
      </c>
    </row>
    <row r="89" spans="2:6">
      <c r="B89" s="333">
        <v>45264</v>
      </c>
      <c r="C89" s="534" t="s">
        <v>401</v>
      </c>
      <c r="D89" s="116">
        <v>545268.98</v>
      </c>
      <c r="E89" s="116"/>
      <c r="F89" s="527">
        <f>+F88-D89+E89</f>
        <v>21251456547.700001</v>
      </c>
    </row>
    <row r="90" spans="2:6">
      <c r="B90" s="333">
        <v>45274</v>
      </c>
      <c r="C90" s="534" t="s">
        <v>402</v>
      </c>
      <c r="D90" s="116">
        <v>218328532</v>
      </c>
      <c r="E90" s="116"/>
      <c r="F90" s="527">
        <f t="shared" ref="F90:F92" si="3">+F89-D90+E90</f>
        <v>21033128015.700001</v>
      </c>
    </row>
    <row r="91" spans="2:6">
      <c r="B91" s="333">
        <v>45274</v>
      </c>
      <c r="C91" s="534" t="s">
        <v>403</v>
      </c>
      <c r="D91" s="116">
        <v>873314.13</v>
      </c>
      <c r="E91" s="116"/>
      <c r="F91" s="527">
        <f t="shared" si="3"/>
        <v>21032254701.57</v>
      </c>
    </row>
    <row r="92" spans="2:6" ht="15.75" thickBot="1">
      <c r="B92" s="334">
        <v>45291</v>
      </c>
      <c r="C92" s="535" t="s">
        <v>404</v>
      </c>
      <c r="D92" s="335"/>
      <c r="E92" s="335">
        <v>222424371.71000001</v>
      </c>
      <c r="F92" s="530">
        <f t="shared" si="3"/>
        <v>21254679073.279999</v>
      </c>
    </row>
    <row r="93" spans="2:6" ht="16.5" thickBot="1">
      <c r="B93" s="873" t="s">
        <v>405</v>
      </c>
      <c r="C93" s="874"/>
      <c r="D93" s="874"/>
      <c r="E93" s="875"/>
      <c r="F93" s="531">
        <f>+F92</f>
        <v>21254679073.279999</v>
      </c>
    </row>
    <row r="95" spans="2:6" ht="15.75" thickBot="1"/>
    <row r="96" spans="2:6" ht="15.75">
      <c r="B96" s="148" t="s">
        <v>84</v>
      </c>
      <c r="C96" s="132" t="s">
        <v>299</v>
      </c>
      <c r="D96" s="132" t="s">
        <v>82</v>
      </c>
      <c r="E96" s="133" t="s">
        <v>83</v>
      </c>
      <c r="F96" s="132" t="s">
        <v>60</v>
      </c>
    </row>
    <row r="97" spans="2:6">
      <c r="B97" s="629">
        <v>45307</v>
      </c>
      <c r="C97" s="534" t="s">
        <v>410</v>
      </c>
      <c r="D97" s="116">
        <v>222424372</v>
      </c>
      <c r="E97" s="116"/>
      <c r="F97" s="372">
        <f>+F93-D97+E97</f>
        <v>21032254701.279999</v>
      </c>
    </row>
    <row r="98" spans="2:6">
      <c r="B98" s="629">
        <v>45307</v>
      </c>
      <c r="C98" s="534" t="s">
        <v>411</v>
      </c>
      <c r="D98" s="116">
        <v>889697.49</v>
      </c>
      <c r="E98" s="116"/>
      <c r="F98" s="372">
        <f>+F97-D98+E98</f>
        <v>21031365003.789997</v>
      </c>
    </row>
    <row r="99" spans="2:6" ht="15.75" thickBot="1">
      <c r="B99" s="629">
        <v>45322</v>
      </c>
      <c r="C99" s="534" t="s">
        <v>412</v>
      </c>
      <c r="D99" s="116"/>
      <c r="E99" s="116">
        <v>218098953.23000336</v>
      </c>
      <c r="F99" s="372">
        <f>+F98-D99+E99</f>
        <v>21249463957.02</v>
      </c>
    </row>
    <row r="100" spans="2:6" ht="16.5" thickBot="1">
      <c r="B100" s="873" t="s">
        <v>413</v>
      </c>
      <c r="C100" s="874"/>
      <c r="D100" s="874"/>
      <c r="E100" s="875"/>
      <c r="F100" s="531">
        <f>+F99</f>
        <v>21249463957.02</v>
      </c>
    </row>
    <row r="102" spans="2:6" ht="15.75" thickBot="1"/>
    <row r="103" spans="2:6" ht="16.5" thickBot="1">
      <c r="B103" s="259" t="s">
        <v>84</v>
      </c>
      <c r="C103" s="260" t="s">
        <v>299</v>
      </c>
      <c r="D103" s="260" t="s">
        <v>82</v>
      </c>
      <c r="E103" s="261" t="s">
        <v>83</v>
      </c>
      <c r="F103" s="260" t="s">
        <v>60</v>
      </c>
    </row>
    <row r="104" spans="2:6">
      <c r="B104" s="608">
        <v>45337</v>
      </c>
      <c r="C104" s="689" t="s">
        <v>418</v>
      </c>
      <c r="D104" s="609">
        <v>218098953</v>
      </c>
      <c r="E104" s="609"/>
      <c r="F104" s="372">
        <f>+F100-D104+E104</f>
        <v>21031365004.02</v>
      </c>
    </row>
    <row r="105" spans="2:6">
      <c r="B105" s="629">
        <v>45337</v>
      </c>
      <c r="C105" s="534" t="s">
        <v>419</v>
      </c>
      <c r="D105" s="116">
        <v>872395.81</v>
      </c>
      <c r="E105" s="116"/>
      <c r="F105" s="372">
        <f>+F104-D105+E105</f>
        <v>21030492608.209999</v>
      </c>
    </row>
    <row r="106" spans="2:6" ht="15.75" thickBot="1">
      <c r="B106" s="629">
        <v>45351</v>
      </c>
      <c r="C106" s="534" t="s">
        <v>420</v>
      </c>
      <c r="D106" s="116"/>
      <c r="E106" s="116">
        <v>199067873.30000001</v>
      </c>
      <c r="F106" s="372">
        <f>+F105-D106+E106</f>
        <v>21229560481.509998</v>
      </c>
    </row>
    <row r="107" spans="2:6" ht="16.5" thickBot="1">
      <c r="B107" s="873" t="s">
        <v>421</v>
      </c>
      <c r="C107" s="874"/>
      <c r="D107" s="874"/>
      <c r="E107" s="875"/>
      <c r="F107" s="531">
        <f>+F106</f>
        <v>21229560481.509998</v>
      </c>
    </row>
    <row r="109" spans="2:6" ht="15.75" thickBot="1"/>
    <row r="110" spans="2:6" ht="16.5" thickBot="1">
      <c r="B110" s="148" t="s">
        <v>84</v>
      </c>
      <c r="C110" s="132" t="s">
        <v>299</v>
      </c>
      <c r="D110" s="132" t="s">
        <v>82</v>
      </c>
      <c r="E110" s="133" t="s">
        <v>83</v>
      </c>
      <c r="F110" s="132" t="s">
        <v>60</v>
      </c>
    </row>
    <row r="111" spans="2:6">
      <c r="B111" s="373">
        <v>45365</v>
      </c>
      <c r="C111" s="536" t="s">
        <v>429</v>
      </c>
      <c r="D111" s="136">
        <v>199067873</v>
      </c>
      <c r="E111" s="136"/>
      <c r="F111" s="372">
        <f>+F107-D111+E111</f>
        <v>21030492608.509998</v>
      </c>
    </row>
    <row r="112" spans="2:6">
      <c r="B112" s="333">
        <v>45365</v>
      </c>
      <c r="C112" s="534" t="s">
        <v>430</v>
      </c>
      <c r="D112" s="116">
        <v>796271.49</v>
      </c>
      <c r="E112" s="116"/>
      <c r="F112" s="372">
        <f>+F111-D112+E112</f>
        <v>21029696337.019997</v>
      </c>
    </row>
    <row r="113" spans="2:6">
      <c r="B113" s="333">
        <v>45366</v>
      </c>
      <c r="C113" s="534" t="s">
        <v>431</v>
      </c>
      <c r="D113" s="116">
        <v>465541560</v>
      </c>
      <c r="E113" s="116"/>
      <c r="F113" s="372">
        <f t="shared" ref="F113:F115" si="4">+F112-D113+E113</f>
        <v>20564154777.019997</v>
      </c>
    </row>
    <row r="114" spans="2:6">
      <c r="B114" s="333">
        <v>45366</v>
      </c>
      <c r="C114" s="534" t="s">
        <v>432</v>
      </c>
      <c r="D114" s="116">
        <v>1862166.24</v>
      </c>
      <c r="E114" s="116"/>
      <c r="F114" s="372">
        <f t="shared" si="4"/>
        <v>20562292610.779995</v>
      </c>
    </row>
    <row r="115" spans="2:6" ht="15.75" thickBot="1">
      <c r="B115" s="334">
        <v>45382</v>
      </c>
      <c r="C115" s="535" t="s">
        <v>446</v>
      </c>
      <c r="D115" s="335"/>
      <c r="E115" s="335">
        <v>200714250.53999999</v>
      </c>
      <c r="F115" s="372">
        <f t="shared" si="4"/>
        <v>20763006861.319996</v>
      </c>
    </row>
    <row r="116" spans="2:6" ht="16.5" thickBot="1">
      <c r="B116" s="876" t="s">
        <v>433</v>
      </c>
      <c r="C116" s="877"/>
      <c r="D116" s="877"/>
      <c r="E116" s="878"/>
      <c r="F116" s="371">
        <f>+F115</f>
        <v>20763006861.319996</v>
      </c>
    </row>
    <row r="118" spans="2:6" ht="15.75" thickBot="1"/>
    <row r="119" spans="2:6" ht="16.5" thickBot="1">
      <c r="B119" s="259" t="s">
        <v>84</v>
      </c>
      <c r="C119" s="260" t="s">
        <v>299</v>
      </c>
      <c r="D119" s="260" t="s">
        <v>82</v>
      </c>
      <c r="E119" s="261" t="s">
        <v>83</v>
      </c>
      <c r="F119" s="260" t="s">
        <v>60</v>
      </c>
    </row>
    <row r="120" spans="2:6">
      <c r="B120" s="373">
        <v>45391</v>
      </c>
      <c r="C120" s="536" t="s">
        <v>455</v>
      </c>
      <c r="D120" s="136">
        <v>28404000</v>
      </c>
      <c r="E120" s="136"/>
      <c r="F120" s="529">
        <f>+F116-D120+E120</f>
        <v>20734602861.319996</v>
      </c>
    </row>
    <row r="121" spans="2:6">
      <c r="B121" s="333">
        <v>45391</v>
      </c>
      <c r="C121" s="534" t="s">
        <v>456</v>
      </c>
      <c r="D121" s="116">
        <v>113616</v>
      </c>
      <c r="E121" s="116"/>
      <c r="F121" s="527">
        <f>+F120-D121+E121</f>
        <v>20734489245.319996</v>
      </c>
    </row>
    <row r="122" spans="2:6">
      <c r="B122" s="333">
        <v>45411</v>
      </c>
      <c r="C122" s="534" t="s">
        <v>457</v>
      </c>
      <c r="D122" s="116">
        <v>153992573.74000001</v>
      </c>
      <c r="E122" s="116"/>
      <c r="F122" s="527">
        <f t="shared" ref="F122:F126" si="5">+F121-D122+E122</f>
        <v>20580496671.579994</v>
      </c>
    </row>
    <row r="123" spans="2:6">
      <c r="B123" s="333">
        <v>45411</v>
      </c>
      <c r="C123" s="534" t="s">
        <v>458</v>
      </c>
      <c r="D123" s="116">
        <v>615970.29</v>
      </c>
      <c r="E123" s="116"/>
      <c r="F123" s="527">
        <f t="shared" si="5"/>
        <v>20579880701.289993</v>
      </c>
    </row>
    <row r="124" spans="2:6">
      <c r="B124" s="333">
        <v>45412</v>
      </c>
      <c r="C124" s="534" t="s">
        <v>459</v>
      </c>
      <c r="D124" s="116">
        <v>200714250</v>
      </c>
      <c r="E124" s="116"/>
      <c r="F124" s="527">
        <f t="shared" si="5"/>
        <v>20379166451.289993</v>
      </c>
    </row>
    <row r="125" spans="2:6">
      <c r="B125" s="333">
        <v>45412</v>
      </c>
      <c r="C125" s="534" t="s">
        <v>460</v>
      </c>
      <c r="D125" s="116">
        <v>802857</v>
      </c>
      <c r="E125" s="116"/>
      <c r="F125" s="527">
        <f t="shared" si="5"/>
        <v>20378363594.289993</v>
      </c>
    </row>
    <row r="126" spans="2:6" ht="15.75" thickBot="1">
      <c r="B126" s="334">
        <v>45412</v>
      </c>
      <c r="C126" s="535" t="s">
        <v>462</v>
      </c>
      <c r="D126" s="335"/>
      <c r="E126" s="335">
        <v>180623970.05000001</v>
      </c>
      <c r="F126" s="530">
        <f t="shared" si="5"/>
        <v>20558987564.339993</v>
      </c>
    </row>
    <row r="127" spans="2:6" ht="16.5" thickBot="1">
      <c r="B127" s="873" t="s">
        <v>461</v>
      </c>
      <c r="C127" s="874"/>
      <c r="D127" s="874"/>
      <c r="E127" s="875"/>
      <c r="F127" s="531">
        <f>+F126</f>
        <v>20558987564.339993</v>
      </c>
    </row>
  </sheetData>
  <mergeCells count="17">
    <mergeCell ref="B44:E44"/>
    <mergeCell ref="B127:E127"/>
    <mergeCell ref="B116:E116"/>
    <mergeCell ref="B2:F4"/>
    <mergeCell ref="C7:D7"/>
    <mergeCell ref="C9:D9"/>
    <mergeCell ref="B15:E15"/>
    <mergeCell ref="B21:E21"/>
    <mergeCell ref="B107:E107"/>
    <mergeCell ref="B100:E100"/>
    <mergeCell ref="B93:E93"/>
    <mergeCell ref="B84:E84"/>
    <mergeCell ref="B34:E34"/>
    <mergeCell ref="B77:E77"/>
    <mergeCell ref="B68:E68"/>
    <mergeCell ref="B61:E61"/>
    <mergeCell ref="B51:E51"/>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M19"/>
  <sheetViews>
    <sheetView zoomScale="80" zoomScaleNormal="80" workbookViewId="0">
      <selection activeCell="G10" sqref="G10"/>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6.42578125" customWidth="1"/>
    <col min="9" max="9" width="17" customWidth="1"/>
    <col min="10" max="10" width="18.5703125" bestFit="1" customWidth="1"/>
    <col min="11" max="11" width="23.42578125" customWidth="1"/>
    <col min="12" max="12" width="31" bestFit="1" customWidth="1"/>
    <col min="13" max="13" width="16.42578125" bestFit="1" customWidth="1"/>
  </cols>
  <sheetData>
    <row r="1" spans="2:13" ht="15.75" thickBot="1"/>
    <row r="2" spans="2:13" ht="56.25" customHeight="1" thickBot="1">
      <c r="B2" s="802" t="s">
        <v>108</v>
      </c>
      <c r="C2" s="803"/>
      <c r="D2" s="803"/>
      <c r="E2" s="803"/>
      <c r="F2" s="803"/>
      <c r="G2" s="803"/>
      <c r="H2" s="803"/>
      <c r="I2" s="803"/>
      <c r="J2" s="803"/>
      <c r="K2" s="803"/>
      <c r="L2" s="804"/>
    </row>
    <row r="3" spans="2:13" ht="15.75">
      <c r="B3" s="172"/>
      <c r="C3" s="84"/>
      <c r="D3" s="84"/>
      <c r="E3" s="98"/>
      <c r="F3" s="98"/>
      <c r="G3" s="98"/>
      <c r="H3" s="100"/>
      <c r="I3" s="100"/>
      <c r="J3" s="100"/>
      <c r="K3" s="100"/>
      <c r="L3" s="101"/>
    </row>
    <row r="4" spans="2:13" ht="15.75">
      <c r="B4" s="173"/>
      <c r="C4" s="741" t="s">
        <v>198</v>
      </c>
      <c r="D4" s="741"/>
      <c r="E4" s="741"/>
      <c r="F4" s="741"/>
      <c r="G4" s="741"/>
      <c r="H4" s="741"/>
      <c r="I4" s="741"/>
      <c r="J4" s="741"/>
      <c r="K4" s="741"/>
      <c r="L4" s="102"/>
    </row>
    <row r="5" spans="2:13" ht="15.75">
      <c r="B5" s="173"/>
      <c r="C5" s="741" t="s">
        <v>463</v>
      </c>
      <c r="D5" s="741"/>
      <c r="E5" s="741"/>
      <c r="F5" s="741"/>
      <c r="G5" s="741"/>
      <c r="H5" s="741"/>
      <c r="I5" s="741"/>
      <c r="J5" s="741"/>
      <c r="K5" s="741"/>
      <c r="L5" s="102"/>
    </row>
    <row r="6" spans="2:13" ht="16.5" thickBot="1">
      <c r="B6" s="173"/>
      <c r="C6" s="56"/>
      <c r="D6" s="56"/>
      <c r="E6" s="56"/>
      <c r="F6" s="56"/>
      <c r="G6" s="56"/>
      <c r="H6" s="56"/>
      <c r="I6" s="56"/>
      <c r="J6" s="56"/>
      <c r="K6" s="56"/>
      <c r="L6" s="102"/>
    </row>
    <row r="7" spans="2:13" s="89" customFormat="1" ht="45.75" thickBot="1">
      <c r="B7" s="189" t="s">
        <v>91</v>
      </c>
      <c r="C7" s="676" t="s">
        <v>33</v>
      </c>
      <c r="D7" s="676" t="s">
        <v>3</v>
      </c>
      <c r="E7" s="676" t="s">
        <v>88</v>
      </c>
      <c r="F7" s="189" t="s">
        <v>89</v>
      </c>
      <c r="G7" s="676" t="s">
        <v>90</v>
      </c>
      <c r="H7" s="676" t="s">
        <v>86</v>
      </c>
      <c r="I7" s="677" t="s">
        <v>449</v>
      </c>
      <c r="J7" s="679" t="s">
        <v>87</v>
      </c>
      <c r="K7" s="189" t="s">
        <v>435</v>
      </c>
      <c r="L7" s="680" t="s">
        <v>40</v>
      </c>
      <c r="M7" s="676" t="s">
        <v>93</v>
      </c>
    </row>
    <row r="8" spans="2:13" s="89" customFormat="1">
      <c r="B8" s="694">
        <v>45260</v>
      </c>
      <c r="C8" s="893" t="s">
        <v>447</v>
      </c>
      <c r="D8" s="695">
        <v>800096329</v>
      </c>
      <c r="E8" s="695" t="s">
        <v>109</v>
      </c>
      <c r="F8" s="696" t="s">
        <v>448</v>
      </c>
      <c r="G8" s="697">
        <v>137833414</v>
      </c>
      <c r="H8" s="695">
        <v>0</v>
      </c>
      <c r="I8" s="698">
        <v>0</v>
      </c>
      <c r="J8" s="895">
        <v>1516168</v>
      </c>
      <c r="K8" s="900"/>
      <c r="L8" s="897"/>
      <c r="M8" s="698"/>
    </row>
    <row r="9" spans="2:13" s="89" customFormat="1">
      <c r="B9" s="692">
        <v>45364</v>
      </c>
      <c r="C9" s="894" t="s">
        <v>335</v>
      </c>
      <c r="D9" s="678">
        <v>901722726</v>
      </c>
      <c r="E9" s="678" t="s">
        <v>329</v>
      </c>
      <c r="F9" s="678" t="s">
        <v>436</v>
      </c>
      <c r="G9" s="693">
        <v>563346000</v>
      </c>
      <c r="H9" s="693">
        <v>3597840</v>
      </c>
      <c r="I9" s="693">
        <v>9468000</v>
      </c>
      <c r="J9" s="896">
        <v>28404000</v>
      </c>
      <c r="K9" s="362">
        <f>+J9</f>
        <v>28404000</v>
      </c>
      <c r="L9" s="898">
        <v>45391</v>
      </c>
      <c r="M9" s="641"/>
    </row>
    <row r="10" spans="2:13" s="89" customFormat="1" ht="15.75" thickBot="1">
      <c r="B10" s="692">
        <v>45408</v>
      </c>
      <c r="C10" s="894" t="s">
        <v>465</v>
      </c>
      <c r="D10" s="678" t="s">
        <v>342</v>
      </c>
      <c r="E10" s="678" t="s">
        <v>338</v>
      </c>
      <c r="F10" s="678" t="s">
        <v>464</v>
      </c>
      <c r="G10" s="693">
        <v>183739910.40000001</v>
      </c>
      <c r="H10" s="693">
        <v>1337132.46</v>
      </c>
      <c r="I10" s="693">
        <v>772016</v>
      </c>
      <c r="J10" s="896">
        <v>9264197.1600000001</v>
      </c>
      <c r="K10" s="901"/>
      <c r="L10" s="899"/>
      <c r="M10" s="641"/>
    </row>
    <row r="11" spans="2:13" s="89" customFormat="1"/>
    <row r="12" spans="2:13" ht="15.75" thickBot="1"/>
    <row r="13" spans="2:13" ht="15.75" thickBot="1">
      <c r="B13" s="813" t="s">
        <v>85</v>
      </c>
      <c r="C13" s="814"/>
      <c r="D13" s="814"/>
      <c r="E13" s="814"/>
      <c r="F13" s="814"/>
      <c r="G13" s="814"/>
      <c r="H13" s="699">
        <f>+H8+H9+H10</f>
        <v>4934972.46</v>
      </c>
      <c r="I13" s="699">
        <f>+I8+I9+I10</f>
        <v>10240016</v>
      </c>
      <c r="J13" s="699">
        <f>+J8+J10</f>
        <v>10780365.16</v>
      </c>
    </row>
    <row r="14" spans="2:13">
      <c r="H14" s="33"/>
      <c r="I14" s="33"/>
      <c r="J14" s="33"/>
    </row>
    <row r="15" spans="2:13">
      <c r="H15" s="33"/>
      <c r="I15" s="33"/>
      <c r="J15" s="33"/>
    </row>
    <row r="16" spans="2:13">
      <c r="B16" s="852"/>
      <c r="C16" s="852"/>
      <c r="D16" s="852"/>
      <c r="E16" s="852"/>
      <c r="F16" s="852"/>
      <c r="G16" s="852"/>
      <c r="H16" s="691"/>
      <c r="I16" s="691"/>
      <c r="J16" s="691"/>
    </row>
    <row r="17" spans="8:10">
      <c r="H17" s="575"/>
      <c r="I17" s="575"/>
      <c r="J17" s="575"/>
    </row>
    <row r="18" spans="8:10">
      <c r="H18" s="33"/>
      <c r="I18" s="33"/>
      <c r="J18" s="33"/>
    </row>
    <row r="19" spans="8:10">
      <c r="H19" s="33"/>
      <c r="I19" s="33"/>
      <c r="J19" s="33"/>
    </row>
  </sheetData>
  <mergeCells count="5">
    <mergeCell ref="B2:L2"/>
    <mergeCell ref="C4:K4"/>
    <mergeCell ref="C5:K5"/>
    <mergeCell ref="B16:G16"/>
    <mergeCell ref="B13:G13"/>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9" ma:contentTypeDescription="Crear nuevo documento." ma:contentTypeScope="" ma:versionID="f7bf2cd8b7042e6cf8c0b469e1e50eaa">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5c444a0ac6f1e7f597f1c6f38680915e"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3001930-3622-4CBA-BD0C-7CEB8F7E29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ASPECTOS RELEVANTES FINANCIEROS</vt:lpstr>
      <vt:lpstr>INFORME GMF</vt:lpstr>
      <vt:lpstr>FLUJO DE CAJA</vt:lpstr>
      <vt:lpstr>RESUMEN PRESUPUESTAL</vt:lpstr>
      <vt:lpstr>SALDO CTA DE AHO</vt:lpstr>
      <vt:lpstr>CONTROL RETENCIONES</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2024-05-23T14:28:47Z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