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ESTACIONES" sheetId="1" r:id="rId1"/>
    <sheet name="COROMORO" sheetId="5" r:id="rId2"/>
    <sheet name="OIBA" sheetId="6" r:id="rId3"/>
    <sheet name="CONFINES" sheetId="7" r:id="rId4"/>
  </sheets>
  <calcPr calcId="145621"/>
</workbook>
</file>

<file path=xl/calcChain.xml><?xml version="1.0" encoding="utf-8"?>
<calcChain xmlns="http://schemas.openxmlformats.org/spreadsheetml/2006/main">
  <c r="M192" i="7" l="1"/>
  <c r="L192" i="7"/>
  <c r="K192" i="7"/>
  <c r="J192" i="7"/>
  <c r="I192" i="7"/>
  <c r="H192" i="7"/>
  <c r="G192" i="7"/>
  <c r="F192" i="7"/>
  <c r="E192" i="7"/>
  <c r="D192" i="7"/>
  <c r="C192" i="7"/>
  <c r="B192" i="7"/>
  <c r="N192" i="7" s="1"/>
  <c r="M191" i="7"/>
  <c r="L191" i="7"/>
  <c r="K191" i="7"/>
  <c r="J191" i="7"/>
  <c r="I191" i="7"/>
  <c r="H191" i="7"/>
  <c r="G191" i="7"/>
  <c r="F191" i="7"/>
  <c r="E191" i="7"/>
  <c r="D191" i="7"/>
  <c r="C191" i="7"/>
  <c r="B191" i="7"/>
  <c r="N191" i="7" s="1"/>
  <c r="M190" i="7"/>
  <c r="L190" i="7"/>
  <c r="K190" i="7"/>
  <c r="J190" i="7"/>
  <c r="I190" i="7"/>
  <c r="H190" i="7"/>
  <c r="G190" i="7"/>
  <c r="F190" i="7"/>
  <c r="E190" i="7"/>
  <c r="D190" i="7"/>
  <c r="C190" i="7"/>
  <c r="B190" i="7"/>
  <c r="N190" i="7" s="1"/>
  <c r="N189" i="7"/>
  <c r="N188" i="7"/>
  <c r="N187" i="7"/>
  <c r="N186" i="7"/>
  <c r="N185" i="7"/>
  <c r="N184" i="7"/>
  <c r="N183" i="7"/>
  <c r="N182" i="7"/>
  <c r="N181" i="7"/>
  <c r="N180" i="7"/>
  <c r="N179" i="7"/>
  <c r="N178" i="7"/>
  <c r="N177" i="7"/>
  <c r="N176" i="7"/>
  <c r="N175" i="7"/>
  <c r="N174" i="7"/>
  <c r="N173" i="7"/>
  <c r="N172" i="7"/>
  <c r="N171" i="7"/>
  <c r="N170" i="7"/>
  <c r="N169" i="7"/>
  <c r="N168" i="7"/>
  <c r="N167" i="7"/>
  <c r="N166" i="7"/>
  <c r="N165" i="7"/>
  <c r="N164" i="7"/>
  <c r="N163" i="7"/>
  <c r="N162" i="7"/>
  <c r="N161" i="7"/>
  <c r="N160" i="7"/>
  <c r="N159" i="7"/>
  <c r="N158" i="7"/>
  <c r="N157" i="7"/>
  <c r="N156" i="7"/>
  <c r="N155" i="7"/>
  <c r="N154" i="7"/>
  <c r="N153" i="7"/>
  <c r="N152" i="7"/>
  <c r="N151" i="7"/>
  <c r="N150" i="7"/>
  <c r="N149" i="7"/>
  <c r="N148" i="7"/>
  <c r="N147" i="7"/>
  <c r="N146" i="7"/>
  <c r="N145" i="7"/>
  <c r="N144" i="7"/>
  <c r="N143" i="7"/>
  <c r="N142" i="7"/>
  <c r="N141" i="7"/>
  <c r="N140" i="7"/>
  <c r="N139" i="7"/>
  <c r="N138" i="7"/>
  <c r="N137" i="7"/>
  <c r="N136" i="7"/>
  <c r="N135" i="7"/>
  <c r="N134" i="7"/>
  <c r="N133" i="7"/>
  <c r="N132" i="7"/>
  <c r="M128" i="7"/>
  <c r="L128" i="7"/>
  <c r="K128" i="7"/>
  <c r="J128" i="7"/>
  <c r="I128" i="7"/>
  <c r="H128" i="7"/>
  <c r="G128" i="7"/>
  <c r="F128" i="7"/>
  <c r="E128" i="7"/>
  <c r="D128" i="7"/>
  <c r="C128" i="7"/>
  <c r="B128" i="7"/>
  <c r="N128" i="7" s="1"/>
  <c r="M127" i="7"/>
  <c r="L127" i="7"/>
  <c r="K127" i="7"/>
  <c r="J127" i="7"/>
  <c r="I127" i="7"/>
  <c r="H127" i="7"/>
  <c r="G127" i="7"/>
  <c r="F127" i="7"/>
  <c r="E127" i="7"/>
  <c r="D127" i="7"/>
  <c r="C127" i="7"/>
  <c r="B127" i="7"/>
  <c r="N127" i="7" s="1"/>
  <c r="M126" i="7"/>
  <c r="L126" i="7"/>
  <c r="K126" i="7"/>
  <c r="J126" i="7"/>
  <c r="I126" i="7"/>
  <c r="H126" i="7"/>
  <c r="G126" i="7"/>
  <c r="F126" i="7"/>
  <c r="E126" i="7"/>
  <c r="D126" i="7"/>
  <c r="C126" i="7"/>
  <c r="B126" i="7"/>
  <c r="N126" i="7" s="1"/>
  <c r="N125" i="7"/>
  <c r="N124" i="7"/>
  <c r="N123" i="7"/>
  <c r="N122" i="7"/>
  <c r="N121" i="7"/>
  <c r="N120" i="7"/>
  <c r="N119" i="7"/>
  <c r="N118" i="7"/>
  <c r="N117" i="7"/>
  <c r="N116" i="7"/>
  <c r="N115" i="7"/>
  <c r="N114" i="7"/>
  <c r="N113" i="7"/>
  <c r="N112" i="7"/>
  <c r="N111" i="7"/>
  <c r="N110" i="7"/>
  <c r="N109" i="7"/>
  <c r="N108" i="7"/>
  <c r="N107" i="7"/>
  <c r="N106" i="7"/>
  <c r="N105" i="7"/>
  <c r="N104" i="7"/>
  <c r="N103" i="7"/>
  <c r="N102" i="7"/>
  <c r="N101" i="7"/>
  <c r="N100" i="7"/>
  <c r="N99" i="7"/>
  <c r="N98" i="7"/>
  <c r="N97" i="7"/>
  <c r="N96" i="7"/>
  <c r="N95" i="7"/>
  <c r="N94" i="7"/>
  <c r="N93" i="7"/>
  <c r="N92" i="7"/>
  <c r="N91" i="7"/>
  <c r="N90" i="7"/>
  <c r="N89" i="7"/>
  <c r="N88" i="7"/>
  <c r="N87" i="7"/>
  <c r="N86" i="7"/>
  <c r="N85" i="7"/>
  <c r="N84" i="7"/>
  <c r="N83" i="7"/>
  <c r="N82" i="7"/>
  <c r="N81" i="7"/>
  <c r="N80" i="7"/>
  <c r="N79" i="7"/>
  <c r="N78" i="7"/>
  <c r="N77" i="7"/>
  <c r="N76" i="7"/>
  <c r="N75" i="7"/>
  <c r="N74" i="7"/>
  <c r="N73" i="7"/>
  <c r="N72" i="7"/>
  <c r="N71" i="7"/>
  <c r="N70" i="7"/>
  <c r="N69" i="7"/>
  <c r="N68" i="7"/>
  <c r="M64" i="7"/>
  <c r="L64" i="7"/>
  <c r="K64" i="7"/>
  <c r="J64" i="7"/>
  <c r="I64" i="7"/>
  <c r="H64" i="7"/>
  <c r="G64" i="7"/>
  <c r="F64" i="7"/>
  <c r="E64" i="7"/>
  <c r="D64" i="7"/>
  <c r="C64" i="7"/>
  <c r="B64" i="7"/>
  <c r="N64" i="7" s="1"/>
  <c r="M63" i="7"/>
  <c r="L63" i="7"/>
  <c r="K63" i="7"/>
  <c r="J63" i="7"/>
  <c r="I63" i="7"/>
  <c r="H63" i="7"/>
  <c r="G63" i="7"/>
  <c r="F63" i="7"/>
  <c r="E63" i="7"/>
  <c r="D63" i="7"/>
  <c r="C63" i="7"/>
  <c r="B63" i="7"/>
  <c r="N63" i="7" s="1"/>
  <c r="M62" i="7"/>
  <c r="L62" i="7"/>
  <c r="K62" i="7"/>
  <c r="J62" i="7"/>
  <c r="I62" i="7"/>
  <c r="H62" i="7"/>
  <c r="G62" i="7"/>
  <c r="F62" i="7"/>
  <c r="E62" i="7"/>
  <c r="D62" i="7"/>
  <c r="C62" i="7"/>
  <c r="B62" i="7"/>
  <c r="N62" i="7" s="1"/>
  <c r="N61" i="7"/>
  <c r="N60" i="7"/>
  <c r="N59" i="7"/>
  <c r="N58" i="7"/>
  <c r="N57" i="7"/>
  <c r="N56" i="7"/>
  <c r="N55" i="7"/>
  <c r="N54" i="7"/>
  <c r="N53" i="7"/>
  <c r="N52" i="7"/>
  <c r="N51" i="7"/>
  <c r="N50" i="7"/>
  <c r="N49" i="7"/>
  <c r="N48" i="7"/>
  <c r="N47" i="7"/>
  <c r="N46" i="7"/>
  <c r="N45" i="7"/>
  <c r="N44" i="7"/>
  <c r="N43" i="7"/>
  <c r="N42" i="7"/>
  <c r="N41" i="7"/>
  <c r="N40" i="7"/>
  <c r="N39" i="7"/>
  <c r="N38" i="7"/>
  <c r="N37" i="7"/>
  <c r="N36" i="7"/>
  <c r="N35" i="7"/>
  <c r="N34" i="7"/>
  <c r="N33" i="7"/>
  <c r="N32" i="7"/>
  <c r="N31" i="7"/>
  <c r="N30" i="7"/>
  <c r="N29" i="7"/>
  <c r="N28" i="7"/>
  <c r="N27" i="7"/>
  <c r="N26" i="7"/>
  <c r="N25" i="7"/>
  <c r="N24" i="7"/>
  <c r="N23" i="7"/>
  <c r="N22" i="7"/>
  <c r="N21" i="7"/>
  <c r="N20" i="7"/>
  <c r="N19" i="7"/>
  <c r="N18" i="7"/>
  <c r="N17" i="7"/>
  <c r="N16" i="7"/>
  <c r="N15" i="7"/>
  <c r="N14" i="7"/>
  <c r="N13" i="7"/>
  <c r="N12" i="7"/>
  <c r="N11" i="7"/>
  <c r="N10" i="7"/>
  <c r="N9" i="7"/>
  <c r="N8" i="7"/>
  <c r="N7" i="7"/>
  <c r="N6" i="7"/>
  <c r="N5" i="7"/>
  <c r="N4" i="7"/>
  <c r="N3" i="7"/>
  <c r="M194" i="6"/>
  <c r="L194" i="6"/>
  <c r="K194" i="6"/>
  <c r="J194" i="6"/>
  <c r="I194" i="6"/>
  <c r="H194" i="6"/>
  <c r="G194" i="6"/>
  <c r="F194" i="6"/>
  <c r="E194" i="6"/>
  <c r="D194" i="6"/>
  <c r="C194" i="6"/>
  <c r="B194" i="6"/>
  <c r="N194" i="6" s="1"/>
  <c r="M193" i="6"/>
  <c r="L193" i="6"/>
  <c r="K193" i="6"/>
  <c r="J193" i="6"/>
  <c r="I193" i="6"/>
  <c r="H193" i="6"/>
  <c r="G193" i="6"/>
  <c r="F193" i="6"/>
  <c r="E193" i="6"/>
  <c r="D193" i="6"/>
  <c r="C193" i="6"/>
  <c r="B193" i="6"/>
  <c r="N193" i="6" s="1"/>
  <c r="M192" i="6"/>
  <c r="L192" i="6"/>
  <c r="K192" i="6"/>
  <c r="J192" i="6"/>
  <c r="I192" i="6"/>
  <c r="H192" i="6"/>
  <c r="G192" i="6"/>
  <c r="F192" i="6"/>
  <c r="E192" i="6"/>
  <c r="D192" i="6"/>
  <c r="C192" i="6"/>
  <c r="B192" i="6"/>
  <c r="N192" i="6" s="1"/>
  <c r="N191" i="6"/>
  <c r="N190" i="6"/>
  <c r="N189" i="6"/>
  <c r="N188" i="6"/>
  <c r="N187" i="6"/>
  <c r="N186" i="6"/>
  <c r="N185" i="6"/>
  <c r="N184" i="6"/>
  <c r="N183" i="6"/>
  <c r="N182" i="6"/>
  <c r="N181" i="6"/>
  <c r="N180" i="6"/>
  <c r="N179" i="6"/>
  <c r="N178" i="6"/>
  <c r="N177" i="6"/>
  <c r="N176" i="6"/>
  <c r="N175" i="6"/>
  <c r="N174" i="6"/>
  <c r="N173" i="6"/>
  <c r="N172" i="6"/>
  <c r="N171" i="6"/>
  <c r="N170" i="6"/>
  <c r="N169" i="6"/>
  <c r="N168" i="6"/>
  <c r="N167" i="6"/>
  <c r="N166" i="6"/>
  <c r="N165" i="6"/>
  <c r="N164" i="6"/>
  <c r="N163" i="6"/>
  <c r="N162" i="6"/>
  <c r="N161" i="6"/>
  <c r="N160" i="6"/>
  <c r="N159" i="6"/>
  <c r="N158" i="6"/>
  <c r="N157" i="6"/>
  <c r="N156" i="6"/>
  <c r="N155" i="6"/>
  <c r="N154" i="6"/>
  <c r="N153" i="6"/>
  <c r="N152" i="6"/>
  <c r="N151" i="6"/>
  <c r="N150" i="6"/>
  <c r="N149" i="6"/>
  <c r="N148" i="6"/>
  <c r="N147" i="6"/>
  <c r="N146" i="6"/>
  <c r="N145" i="6"/>
  <c r="N144" i="6"/>
  <c r="N143" i="6"/>
  <c r="N142" i="6"/>
  <c r="N141" i="6"/>
  <c r="N140" i="6"/>
  <c r="N139" i="6"/>
  <c r="N138" i="6"/>
  <c r="N137" i="6"/>
  <c r="N136" i="6"/>
  <c r="N135" i="6"/>
  <c r="N134" i="6"/>
  <c r="N133" i="6"/>
  <c r="M129" i="6"/>
  <c r="L129" i="6"/>
  <c r="K129" i="6"/>
  <c r="J129" i="6"/>
  <c r="I129" i="6"/>
  <c r="H129" i="6"/>
  <c r="G129" i="6"/>
  <c r="F129" i="6"/>
  <c r="E129" i="6"/>
  <c r="D129" i="6"/>
  <c r="C129" i="6"/>
  <c r="B129" i="6"/>
  <c r="N129" i="6" s="1"/>
  <c r="M128" i="6"/>
  <c r="L128" i="6"/>
  <c r="K128" i="6"/>
  <c r="J128" i="6"/>
  <c r="I128" i="6"/>
  <c r="H128" i="6"/>
  <c r="G128" i="6"/>
  <c r="F128" i="6"/>
  <c r="E128" i="6"/>
  <c r="D128" i="6"/>
  <c r="C128" i="6"/>
  <c r="B128" i="6"/>
  <c r="N128" i="6" s="1"/>
  <c r="M127" i="6"/>
  <c r="L127" i="6"/>
  <c r="K127" i="6"/>
  <c r="J127" i="6"/>
  <c r="I127" i="6"/>
  <c r="H127" i="6"/>
  <c r="G127" i="6"/>
  <c r="F127" i="6"/>
  <c r="E127" i="6"/>
  <c r="D127" i="6"/>
  <c r="C127" i="6"/>
  <c r="B127" i="6"/>
  <c r="N127" i="6" s="1"/>
  <c r="M64" i="6"/>
  <c r="L64" i="6"/>
  <c r="K64" i="6"/>
  <c r="J64" i="6"/>
  <c r="I64" i="6"/>
  <c r="H64" i="6"/>
  <c r="G64" i="6"/>
  <c r="F64" i="6"/>
  <c r="E64" i="6"/>
  <c r="D64" i="6"/>
  <c r="C64" i="6"/>
  <c r="B64" i="6"/>
  <c r="N64" i="6" s="1"/>
  <c r="M63" i="6"/>
  <c r="L63" i="6"/>
  <c r="K63" i="6"/>
  <c r="J63" i="6"/>
  <c r="I63" i="6"/>
  <c r="H63" i="6"/>
  <c r="G63" i="6"/>
  <c r="F63" i="6"/>
  <c r="E63" i="6"/>
  <c r="D63" i="6"/>
  <c r="C63" i="6"/>
  <c r="B63" i="6"/>
  <c r="N63" i="6" s="1"/>
  <c r="M62" i="6"/>
  <c r="L62" i="6"/>
  <c r="K62" i="6"/>
  <c r="J62" i="6"/>
  <c r="I62" i="6"/>
  <c r="H62" i="6"/>
  <c r="G62" i="6"/>
  <c r="F62" i="6"/>
  <c r="E62" i="6"/>
  <c r="D62" i="6"/>
  <c r="C62" i="6"/>
  <c r="B62" i="6"/>
  <c r="N62" i="6" s="1"/>
  <c r="N61" i="6"/>
  <c r="N60" i="6"/>
  <c r="N59" i="6"/>
  <c r="N58" i="6"/>
  <c r="N57" i="6"/>
  <c r="N56" i="6"/>
  <c r="N55" i="6"/>
  <c r="N54" i="6"/>
  <c r="N53" i="6"/>
  <c r="N52" i="6"/>
  <c r="N51" i="6"/>
  <c r="N50" i="6"/>
  <c r="N49" i="6"/>
  <c r="N48" i="6"/>
  <c r="N47" i="6"/>
  <c r="N46" i="6"/>
  <c r="N45" i="6"/>
  <c r="N44" i="6"/>
  <c r="N43" i="6"/>
  <c r="N42" i="6"/>
  <c r="N41" i="6"/>
  <c r="N40" i="6"/>
  <c r="N39" i="6"/>
  <c r="N38" i="6"/>
  <c r="N37" i="6"/>
  <c r="N36" i="6"/>
  <c r="N35" i="6"/>
  <c r="N34" i="6"/>
  <c r="N33" i="6"/>
  <c r="N32" i="6"/>
  <c r="N31" i="6"/>
  <c r="N30" i="6"/>
  <c r="N29" i="6"/>
  <c r="N28" i="6"/>
  <c r="N27" i="6"/>
  <c r="N26" i="6"/>
  <c r="N25" i="6"/>
  <c r="N24" i="6"/>
  <c r="N23" i="6"/>
  <c r="N22" i="6"/>
  <c r="N21" i="6"/>
  <c r="N20" i="6"/>
  <c r="N19" i="6"/>
  <c r="N18" i="6"/>
  <c r="N17" i="6"/>
  <c r="N16" i="6"/>
  <c r="N15" i="6"/>
  <c r="N14" i="6"/>
  <c r="N13" i="6"/>
  <c r="N12" i="6"/>
  <c r="N11" i="6"/>
  <c r="N10" i="6"/>
  <c r="N9" i="6"/>
  <c r="N8" i="6"/>
  <c r="N7" i="6"/>
  <c r="N6" i="6"/>
  <c r="N5" i="6"/>
  <c r="N4" i="6"/>
  <c r="N3" i="6"/>
  <c r="M149" i="5"/>
  <c r="L149" i="5"/>
  <c r="K149" i="5"/>
  <c r="J149" i="5"/>
  <c r="I149" i="5"/>
  <c r="H149" i="5"/>
  <c r="G149" i="5"/>
  <c r="F149" i="5"/>
  <c r="E149" i="5"/>
  <c r="D149" i="5"/>
  <c r="C149" i="5"/>
  <c r="B149" i="5"/>
  <c r="N149" i="5" s="1"/>
  <c r="M148" i="5"/>
  <c r="L148" i="5"/>
  <c r="K148" i="5"/>
  <c r="J148" i="5"/>
  <c r="I148" i="5"/>
  <c r="H148" i="5"/>
  <c r="G148" i="5"/>
  <c r="F148" i="5"/>
  <c r="E148" i="5"/>
  <c r="D148" i="5"/>
  <c r="C148" i="5"/>
  <c r="B148" i="5"/>
  <c r="N148" i="5" s="1"/>
  <c r="M147" i="5"/>
  <c r="L147" i="5"/>
  <c r="K147" i="5"/>
  <c r="J147" i="5"/>
  <c r="I147" i="5"/>
  <c r="H147" i="5"/>
  <c r="G147" i="5"/>
  <c r="F147" i="5"/>
  <c r="E147" i="5"/>
  <c r="D147" i="5"/>
  <c r="C147" i="5"/>
  <c r="B147" i="5"/>
  <c r="N147" i="5" s="1"/>
  <c r="N146" i="5"/>
  <c r="N145" i="5"/>
  <c r="N144" i="5"/>
  <c r="N143" i="5"/>
  <c r="N142" i="5"/>
  <c r="N141" i="5"/>
  <c r="N140" i="5"/>
  <c r="N139" i="5"/>
  <c r="N138" i="5"/>
  <c r="N137" i="5"/>
  <c r="N136" i="5"/>
  <c r="N135" i="5"/>
  <c r="N134" i="5"/>
  <c r="N133" i="5"/>
  <c r="N132" i="5"/>
  <c r="N131" i="5"/>
  <c r="N130" i="5"/>
  <c r="N129" i="5"/>
  <c r="N128" i="5"/>
  <c r="N127" i="5"/>
  <c r="N126" i="5"/>
  <c r="N125" i="5"/>
  <c r="N124" i="5"/>
  <c r="N123" i="5"/>
  <c r="N122" i="5"/>
  <c r="N121" i="5"/>
  <c r="N120" i="5"/>
  <c r="N119" i="5"/>
  <c r="N118" i="5"/>
  <c r="N117" i="5"/>
  <c r="N116" i="5"/>
  <c r="N115" i="5"/>
  <c r="N114" i="5"/>
  <c r="N113" i="5"/>
  <c r="N112" i="5"/>
  <c r="N111" i="5"/>
  <c r="N110" i="5"/>
  <c r="N109" i="5"/>
  <c r="N108" i="5"/>
  <c r="N107" i="5"/>
  <c r="N106" i="5"/>
  <c r="N105" i="5"/>
  <c r="N104" i="5"/>
  <c r="N103" i="5"/>
  <c r="M99" i="5"/>
  <c r="L99" i="5"/>
  <c r="K99" i="5"/>
  <c r="J99" i="5"/>
  <c r="I99" i="5"/>
  <c r="H99" i="5"/>
  <c r="G99" i="5"/>
  <c r="F99" i="5"/>
  <c r="E99" i="5"/>
  <c r="D99" i="5"/>
  <c r="C99" i="5"/>
  <c r="B99" i="5"/>
  <c r="N99" i="5" s="1"/>
  <c r="M98" i="5"/>
  <c r="L98" i="5"/>
  <c r="K98" i="5"/>
  <c r="J98" i="5"/>
  <c r="I98" i="5"/>
  <c r="H98" i="5"/>
  <c r="G98" i="5"/>
  <c r="F98" i="5"/>
  <c r="E98" i="5"/>
  <c r="D98" i="5"/>
  <c r="C98" i="5"/>
  <c r="B98" i="5"/>
  <c r="N98" i="5" s="1"/>
  <c r="M97" i="5"/>
  <c r="L97" i="5"/>
  <c r="K97" i="5"/>
  <c r="J97" i="5"/>
  <c r="I97" i="5"/>
  <c r="H97" i="5"/>
  <c r="G97" i="5"/>
  <c r="F97" i="5"/>
  <c r="E97" i="5"/>
  <c r="D97" i="5"/>
  <c r="C97" i="5"/>
  <c r="B97" i="5"/>
  <c r="N97" i="5" s="1"/>
  <c r="N96" i="5"/>
  <c r="N95" i="5"/>
  <c r="N94" i="5"/>
  <c r="N93" i="5"/>
  <c r="N92" i="5"/>
  <c r="N91" i="5"/>
  <c r="N90" i="5"/>
  <c r="N89" i="5"/>
  <c r="N88" i="5"/>
  <c r="N87" i="5"/>
  <c r="N86" i="5"/>
  <c r="N85" i="5"/>
  <c r="N84" i="5"/>
  <c r="N83" i="5"/>
  <c r="N82" i="5"/>
  <c r="N81" i="5"/>
  <c r="N80" i="5"/>
  <c r="N79" i="5"/>
  <c r="N78" i="5"/>
  <c r="N77" i="5"/>
  <c r="N76" i="5"/>
  <c r="N75" i="5"/>
  <c r="N74" i="5"/>
  <c r="N73" i="5"/>
  <c r="N72" i="5"/>
  <c r="N71" i="5"/>
  <c r="N70" i="5"/>
  <c r="N69" i="5"/>
  <c r="N68" i="5"/>
  <c r="N67" i="5"/>
  <c r="N66" i="5"/>
  <c r="N65" i="5"/>
  <c r="N64" i="5"/>
  <c r="N63" i="5"/>
  <c r="N62" i="5"/>
  <c r="N61" i="5"/>
  <c r="N60" i="5"/>
  <c r="N59" i="5"/>
  <c r="N58" i="5"/>
  <c r="N57" i="5"/>
  <c r="N56" i="5"/>
  <c r="N55" i="5"/>
  <c r="N54" i="5"/>
  <c r="N53" i="5"/>
  <c r="M49" i="5"/>
  <c r="L49" i="5"/>
  <c r="K49" i="5"/>
  <c r="J49" i="5"/>
  <c r="I49" i="5"/>
  <c r="H49" i="5"/>
  <c r="G49" i="5"/>
  <c r="F49" i="5"/>
  <c r="E49" i="5"/>
  <c r="D49" i="5"/>
  <c r="C49" i="5"/>
  <c r="B49" i="5"/>
  <c r="N49" i="5" s="1"/>
  <c r="M48" i="5"/>
  <c r="L48" i="5"/>
  <c r="K48" i="5"/>
  <c r="J48" i="5"/>
  <c r="I48" i="5"/>
  <c r="H48" i="5"/>
  <c r="G48" i="5"/>
  <c r="F48" i="5"/>
  <c r="E48" i="5"/>
  <c r="D48" i="5"/>
  <c r="C48" i="5"/>
  <c r="B48" i="5"/>
  <c r="N48" i="5" s="1"/>
  <c r="M47" i="5"/>
  <c r="L47" i="5"/>
  <c r="K47" i="5"/>
  <c r="J47" i="5"/>
  <c r="I47" i="5"/>
  <c r="H47" i="5"/>
  <c r="G47" i="5"/>
  <c r="F47" i="5"/>
  <c r="E47" i="5"/>
  <c r="D47" i="5"/>
  <c r="C47" i="5"/>
  <c r="B47" i="5"/>
  <c r="N47" i="5" s="1"/>
  <c r="N46" i="5"/>
  <c r="N45" i="5"/>
  <c r="N44" i="5"/>
  <c r="N43" i="5"/>
  <c r="N42" i="5"/>
  <c r="N41" i="5"/>
  <c r="N40" i="5"/>
  <c r="N39" i="5"/>
  <c r="N38" i="5"/>
  <c r="N37" i="5"/>
  <c r="N36" i="5"/>
  <c r="N35" i="5"/>
  <c r="N34" i="5"/>
  <c r="N33" i="5"/>
  <c r="N32" i="5"/>
  <c r="N31" i="5"/>
  <c r="N30" i="5"/>
  <c r="N29" i="5"/>
  <c r="N28" i="5"/>
  <c r="N27" i="5"/>
  <c r="N26" i="5"/>
  <c r="N25" i="5"/>
  <c r="N24" i="5"/>
  <c r="N23" i="5"/>
  <c r="N22" i="5"/>
  <c r="N21" i="5"/>
  <c r="N20" i="5"/>
  <c r="N19" i="5"/>
  <c r="N18" i="5"/>
  <c r="N17" i="5"/>
  <c r="N16" i="5"/>
  <c r="N15" i="5"/>
  <c r="N14" i="5"/>
  <c r="N13" i="5"/>
  <c r="N12" i="5"/>
  <c r="N11" i="5"/>
  <c r="N10" i="5"/>
  <c r="N9" i="5"/>
  <c r="N8" i="5"/>
  <c r="N7" i="5"/>
  <c r="N6" i="5"/>
  <c r="N5" i="5"/>
  <c r="N4" i="5"/>
  <c r="N3" i="5"/>
</calcChain>
</file>

<file path=xl/sharedStrings.xml><?xml version="1.0" encoding="utf-8"?>
<sst xmlns="http://schemas.openxmlformats.org/spreadsheetml/2006/main" count="176" uniqueCount="27">
  <si>
    <t>ok</t>
  </si>
  <si>
    <t xml:space="preserve">ok </t>
  </si>
  <si>
    <t>no</t>
  </si>
  <si>
    <t>COROMORO</t>
  </si>
  <si>
    <t>OIBA</t>
  </si>
  <si>
    <t>CONFINES</t>
  </si>
  <si>
    <t>VALORES TOTALES MENSUALES DE PRECIPITACIÓN (mm)</t>
  </si>
  <si>
    <t>AÑO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</si>
  <si>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</si>
  <si>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</si>
  <si>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</si>
  <si>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</si>
  <si>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</si>
  <si>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</si>
  <si>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</si>
  <si>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</si>
  <si>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</si>
  <si>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</si>
  <si>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</si>
  <si>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</si>
  <si>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VR ANUAL</t>
  </si>
  <si>
    <t>MEDIOS</t>
  </si>
  <si>
    <t>MÁXIMOS</t>
  </si>
  <si>
    <t>MÍNIMOS</t>
  </si>
  <si>
    <t>VALORES No DIAS MENSUALES DE PRECIPITACIÓN</t>
  </si>
  <si>
    <t>VALORES MÁXIMOS MENSUALES DE PRECIPITACIÓN (mm)</t>
  </si>
  <si>
    <t>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</si>
</sst>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90</xdr:row>
      <xdr:rowOff>0</xdr:rowOff>
    </xdr:from>
    <xdr:to>
      <xdr:col>8</xdr:col>
      <xdr:colOff>427809</xdr:colOff>
      <xdr:row>110</xdr:row>
      <xdr:rowOff>56667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523809" cy="38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9</xdr:col>
      <xdr:colOff>8667</xdr:colOff>
      <xdr:row>21</xdr:row>
      <xdr:rowOff>28095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001000"/>
          <a:ext cx="6866667" cy="38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8</xdr:col>
      <xdr:colOff>694476</xdr:colOff>
      <xdr:row>87</xdr:row>
      <xdr:rowOff>190024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6002000"/>
          <a:ext cx="6790476" cy="38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8</xdr:col>
      <xdr:colOff>742095</xdr:colOff>
      <xdr:row>67</xdr:row>
      <xdr:rowOff>28095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4003000"/>
          <a:ext cx="6838095" cy="38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8</xdr:col>
      <xdr:colOff>723048</xdr:colOff>
      <xdr:row>132</xdr:row>
      <xdr:rowOff>28095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2004000"/>
          <a:ext cx="6819048" cy="3838095"/>
        </a:xfrm>
        <a:prstGeom prst="rect">
          <a:avLst/>
        </a:prstGeom>
      </xdr:spPr>
    </xdr:pic>
    <xdr:clientData/>
  </xdr:twoCellAnchor>
  <xdr:twoCellAnchor>
    <xdr:from>
      <xdr:col>1</xdr:col>
      <xdr:colOff>619125</xdr:colOff>
      <xdr:row>123</xdr:row>
      <xdr:rowOff>161925</xdr:rowOff>
    </xdr:from>
    <xdr:to>
      <xdr:col>6</xdr:col>
      <xdr:colOff>409575</xdr:colOff>
      <xdr:row>126</xdr:row>
      <xdr:rowOff>123825</xdr:rowOff>
    </xdr:to>
    <xdr:cxnSp macro="">
      <xdr:nvCxnSpPr>
        <xdr:cNvPr id="12" name="11 Conector recto"/>
        <xdr:cNvCxnSpPr/>
      </xdr:nvCxnSpPr>
      <xdr:spPr>
        <a:xfrm flipV="1">
          <a:off x="1381125" y="34261425"/>
          <a:ext cx="3600450" cy="533400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752475</xdr:colOff>
      <xdr:row>119</xdr:row>
      <xdr:rowOff>152400</xdr:rowOff>
    </xdr:from>
    <xdr:to>
      <xdr:col>6</xdr:col>
      <xdr:colOff>428625</xdr:colOff>
      <xdr:row>123</xdr:row>
      <xdr:rowOff>161925</xdr:rowOff>
    </xdr:to>
    <xdr:cxnSp macro="">
      <xdr:nvCxnSpPr>
        <xdr:cNvPr id="14" name="13 Conector recto"/>
        <xdr:cNvCxnSpPr/>
      </xdr:nvCxnSpPr>
      <xdr:spPr>
        <a:xfrm>
          <a:off x="2276475" y="33489900"/>
          <a:ext cx="2724150" cy="771525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</xdr:col>
      <xdr:colOff>619125</xdr:colOff>
      <xdr:row>119</xdr:row>
      <xdr:rowOff>123825</xdr:rowOff>
    </xdr:from>
    <xdr:to>
      <xdr:col>2</xdr:col>
      <xdr:colOff>733425</xdr:colOff>
      <xdr:row>126</xdr:row>
      <xdr:rowOff>133350</xdr:rowOff>
    </xdr:to>
    <xdr:cxnSp macro="">
      <xdr:nvCxnSpPr>
        <xdr:cNvPr id="16" name="15 Conector recto"/>
        <xdr:cNvCxnSpPr/>
      </xdr:nvCxnSpPr>
      <xdr:spPr>
        <a:xfrm flipH="1">
          <a:off x="1381125" y="33461325"/>
          <a:ext cx="876300" cy="1343025"/>
        </a:xfrm>
        <a:prstGeom prst="line">
          <a:avLst/>
        </a:prstGeom>
        <a:ln w="19050">
          <a:solidFill>
            <a:srgbClr val="FF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22</xdr:row>
      <xdr:rowOff>0</xdr:rowOff>
    </xdr:from>
    <xdr:to>
      <xdr:col>8</xdr:col>
      <xdr:colOff>751619</xdr:colOff>
      <xdr:row>42</xdr:row>
      <xdr:rowOff>28095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1811000"/>
          <a:ext cx="6847619" cy="38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2:K126"/>
  <sheetViews>
    <sheetView showGridLines="0" tabSelected="1" topLeftCell="A112" workbookViewId="0">
      <selection activeCell="L116" sqref="L116"/>
    </sheetView>
  </sheetViews>
  <sheetFormatPr baseColWidth="10" defaultRowHeight="15" x14ac:dyDescent="0.25"/>
  <sheetData>
    <row r="2" spans="10:10" x14ac:dyDescent="0.25">
      <c r="J2" t="s">
        <v>2</v>
      </c>
    </row>
    <row r="23" spans="10:10" x14ac:dyDescent="0.25">
      <c r="J23" t="s">
        <v>2</v>
      </c>
    </row>
    <row r="48" spans="10:10" x14ac:dyDescent="0.25">
      <c r="J48" t="s">
        <v>0</v>
      </c>
    </row>
    <row r="69" spans="10:10" x14ac:dyDescent="0.25">
      <c r="J69" t="s">
        <v>1</v>
      </c>
    </row>
    <row r="91" spans="10:10" x14ac:dyDescent="0.25">
      <c r="J91" t="s">
        <v>1</v>
      </c>
    </row>
    <row r="124" spans="11:11" x14ac:dyDescent="0.25">
      <c r="K124" t="s">
        <v>3</v>
      </c>
    </row>
    <row r="125" spans="11:11" x14ac:dyDescent="0.25">
      <c r="K125" t="s">
        <v>4</v>
      </c>
    </row>
    <row r="126" spans="11:11" x14ac:dyDescent="0.25">
      <c r="K126" t="s">
        <v>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9"/>
  <sheetViews>
    <sheetView showGridLines="0" topLeftCell="A139" workbookViewId="0">
      <selection activeCell="F154" sqref="F154"/>
    </sheetView>
  </sheetViews>
  <sheetFormatPr baseColWidth="10" defaultRowHeight="15" x14ac:dyDescent="0.25"/>
  <cols>
    <col min="1" max="1" width="11.42578125" style="2"/>
    <col min="2" max="2" width="12" style="8" bestFit="1" customWidth="1"/>
    <col min="3" max="14" width="11.42578125" style="8"/>
    <col min="15" max="16384" width="11.42578125" style="2"/>
  </cols>
  <sheetData>
    <row r="1" spans="1:14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s="5" customFormat="1" x14ac:dyDescent="0.25">
      <c r="A2" s="3" t="s">
        <v>7</v>
      </c>
      <c r="B2" s="4" t="s">
        <v>8</v>
      </c>
      <c r="C2" s="4" t="s">
        <v>9</v>
      </c>
      <c r="D2" s="4" t="s">
        <v>10</v>
      </c>
      <c r="E2" s="4" t="s">
        <v>11</v>
      </c>
      <c r="F2" s="4" t="s">
        <v>12</v>
      </c>
      <c r="G2" s="4" t="s">
        <v>13</v>
      </c>
      <c r="H2" s="4" t="s">
        <v>14</v>
      </c>
      <c r="I2" s="4" t="s">
        <v>15</v>
      </c>
      <c r="J2" s="4" t="s">
        <v>16</v>
      </c>
      <c r="K2" s="4" t="s">
        <v>17</v>
      </c>
      <c r="L2" s="4" t="s">
        <v>18</v>
      </c>
      <c r="M2" s="4" t="s">
        <v>19</v>
      </c>
      <c r="N2" s="4" t="s">
        <v>20</v>
      </c>
    </row>
    <row r="3" spans="1:14" x14ac:dyDescent="0.25">
      <c r="A3" s="6">
        <v>1973</v>
      </c>
      <c r="B3" s="7"/>
      <c r="C3" s="7"/>
      <c r="D3" s="7"/>
      <c r="E3" s="7"/>
      <c r="F3" s="7"/>
      <c r="G3" s="7"/>
      <c r="H3" s="7"/>
      <c r="I3" s="7"/>
      <c r="J3" s="7"/>
      <c r="K3" s="7"/>
      <c r="L3" s="7">
        <v>476</v>
      </c>
      <c r="M3" s="7">
        <v>434</v>
      </c>
      <c r="N3" s="4">
        <f>SUM(B3:M3)</f>
        <v>910</v>
      </c>
    </row>
    <row r="4" spans="1:14" x14ac:dyDescent="0.25">
      <c r="A4" s="6">
        <v>1974</v>
      </c>
      <c r="B4" s="7">
        <v>221</v>
      </c>
      <c r="C4" s="7">
        <v>345</v>
      </c>
      <c r="D4" s="7">
        <v>119</v>
      </c>
      <c r="E4" s="7">
        <v>305</v>
      </c>
      <c r="F4" s="7">
        <v>387</v>
      </c>
      <c r="G4" s="7">
        <v>303</v>
      </c>
      <c r="H4" s="7">
        <v>98</v>
      </c>
      <c r="I4" s="7">
        <v>172</v>
      </c>
      <c r="J4" s="7">
        <v>492</v>
      </c>
      <c r="K4" s="7">
        <v>513</v>
      </c>
      <c r="L4" s="7">
        <v>595</v>
      </c>
      <c r="M4" s="7">
        <v>60</v>
      </c>
      <c r="N4" s="4">
        <f t="shared" ref="N4:N47" si="0">SUM(B4:M4)</f>
        <v>3610</v>
      </c>
    </row>
    <row r="5" spans="1:14" x14ac:dyDescent="0.25">
      <c r="A5" s="6">
        <v>1975</v>
      </c>
      <c r="B5" s="7">
        <v>138</v>
      </c>
      <c r="C5" s="7">
        <v>164</v>
      </c>
      <c r="D5" s="7">
        <v>311</v>
      </c>
      <c r="E5" s="7">
        <v>236</v>
      </c>
      <c r="F5" s="7">
        <v>471</v>
      </c>
      <c r="G5" s="7">
        <v>145</v>
      </c>
      <c r="H5" s="7">
        <v>326</v>
      </c>
      <c r="I5" s="7">
        <v>169</v>
      </c>
      <c r="J5" s="7">
        <v>256</v>
      </c>
      <c r="K5" s="7">
        <v>573</v>
      </c>
      <c r="L5" s="7">
        <v>543</v>
      </c>
      <c r="M5" s="7">
        <v>466</v>
      </c>
      <c r="N5" s="4">
        <f t="shared" si="0"/>
        <v>3798</v>
      </c>
    </row>
    <row r="6" spans="1:14" x14ac:dyDescent="0.25">
      <c r="A6" s="6">
        <v>1976</v>
      </c>
      <c r="B6" s="7">
        <v>89</v>
      </c>
      <c r="C6" s="7">
        <v>175</v>
      </c>
      <c r="D6" s="7">
        <v>269</v>
      </c>
      <c r="E6" s="7">
        <v>305</v>
      </c>
      <c r="F6" s="7">
        <v>243</v>
      </c>
      <c r="G6" s="7">
        <v>264</v>
      </c>
      <c r="H6" s="7">
        <v>42</v>
      </c>
      <c r="I6" s="7">
        <v>85</v>
      </c>
      <c r="J6" s="7">
        <v>160</v>
      </c>
      <c r="K6" s="7">
        <v>550</v>
      </c>
      <c r="L6" s="7">
        <v>163</v>
      </c>
      <c r="M6" s="7">
        <v>115</v>
      </c>
      <c r="N6" s="4">
        <f t="shared" si="0"/>
        <v>2460</v>
      </c>
    </row>
    <row r="7" spans="1:14" x14ac:dyDescent="0.25">
      <c r="A7" s="6">
        <v>1977</v>
      </c>
      <c r="B7" s="7">
        <v>22</v>
      </c>
      <c r="C7" s="7">
        <v>39</v>
      </c>
      <c r="D7" s="7">
        <v>97</v>
      </c>
      <c r="E7" s="7">
        <v>298</v>
      </c>
      <c r="F7" s="7">
        <v>323</v>
      </c>
      <c r="G7" s="7">
        <v>165</v>
      </c>
      <c r="H7" s="7">
        <v>191</v>
      </c>
      <c r="I7" s="7">
        <v>124</v>
      </c>
      <c r="J7" s="7">
        <v>224</v>
      </c>
      <c r="K7" s="7">
        <v>381</v>
      </c>
      <c r="L7" s="7">
        <v>543</v>
      </c>
      <c r="M7" s="7">
        <v>24</v>
      </c>
      <c r="N7" s="4">
        <f t="shared" si="0"/>
        <v>2431</v>
      </c>
    </row>
    <row r="8" spans="1:14" x14ac:dyDescent="0.25">
      <c r="A8" s="6">
        <v>1978</v>
      </c>
      <c r="B8" s="7">
        <v>77</v>
      </c>
      <c r="C8" s="7">
        <v>42</v>
      </c>
      <c r="D8" s="7">
        <v>246</v>
      </c>
      <c r="E8" s="7">
        <v>325</v>
      </c>
      <c r="F8" s="7">
        <v>325</v>
      </c>
      <c r="G8" s="7">
        <v>142</v>
      </c>
      <c r="H8" s="7">
        <v>161</v>
      </c>
      <c r="I8" s="7">
        <v>164</v>
      </c>
      <c r="J8" s="7">
        <v>236</v>
      </c>
      <c r="K8" s="7">
        <v>355</v>
      </c>
      <c r="L8" s="7">
        <v>249</v>
      </c>
      <c r="M8" s="7">
        <v>266</v>
      </c>
      <c r="N8" s="4">
        <f t="shared" si="0"/>
        <v>2588</v>
      </c>
    </row>
    <row r="9" spans="1:14" x14ac:dyDescent="0.25">
      <c r="A9" s="6">
        <v>1979</v>
      </c>
      <c r="B9" s="7">
        <v>81</v>
      </c>
      <c r="C9" s="7">
        <v>206</v>
      </c>
      <c r="D9" s="7">
        <v>285</v>
      </c>
      <c r="E9" s="7">
        <v>460</v>
      </c>
      <c r="F9" s="7">
        <v>415</v>
      </c>
      <c r="G9" s="7">
        <v>213</v>
      </c>
      <c r="H9" s="7">
        <v>214</v>
      </c>
      <c r="I9" s="7">
        <v>262</v>
      </c>
      <c r="J9" s="7">
        <v>169</v>
      </c>
      <c r="K9" s="7">
        <v>392</v>
      </c>
      <c r="L9" s="7">
        <v>341</v>
      </c>
      <c r="M9" s="7">
        <v>79</v>
      </c>
      <c r="N9" s="4">
        <f t="shared" si="0"/>
        <v>3117</v>
      </c>
    </row>
    <row r="10" spans="1:14" x14ac:dyDescent="0.25">
      <c r="A10" s="6">
        <v>1980</v>
      </c>
      <c r="B10" s="7">
        <v>106</v>
      </c>
      <c r="C10" s="7">
        <v>101</v>
      </c>
      <c r="D10" s="7">
        <v>77</v>
      </c>
      <c r="E10" s="7">
        <v>344</v>
      </c>
      <c r="F10" s="7">
        <v>317</v>
      </c>
      <c r="G10" s="7">
        <v>229</v>
      </c>
      <c r="H10" s="7">
        <v>72</v>
      </c>
      <c r="I10" s="7">
        <v>225</v>
      </c>
      <c r="J10" s="7">
        <v>271</v>
      </c>
      <c r="K10" s="7">
        <v>303</v>
      </c>
      <c r="L10" s="7">
        <v>434</v>
      </c>
      <c r="M10" s="7">
        <v>167</v>
      </c>
      <c r="N10" s="4">
        <f t="shared" si="0"/>
        <v>2646</v>
      </c>
    </row>
    <row r="11" spans="1:14" x14ac:dyDescent="0.25">
      <c r="A11" s="6">
        <v>1981</v>
      </c>
      <c r="B11" s="7">
        <v>91</v>
      </c>
      <c r="C11" s="7">
        <v>200</v>
      </c>
      <c r="D11" s="7">
        <v>186</v>
      </c>
      <c r="E11" s="7">
        <v>535</v>
      </c>
      <c r="F11" s="7">
        <v>631</v>
      </c>
      <c r="G11" s="7">
        <v>294</v>
      </c>
      <c r="H11" s="7">
        <v>108</v>
      </c>
      <c r="I11" s="7">
        <v>290</v>
      </c>
      <c r="J11" s="7">
        <v>165</v>
      </c>
      <c r="K11" s="7">
        <v>485</v>
      </c>
      <c r="L11" s="7">
        <v>201</v>
      </c>
      <c r="M11" s="7">
        <v>214</v>
      </c>
      <c r="N11" s="4">
        <f t="shared" si="0"/>
        <v>3400</v>
      </c>
    </row>
    <row r="12" spans="1:14" x14ac:dyDescent="0.25">
      <c r="A12" s="6">
        <v>1982</v>
      </c>
      <c r="B12" s="7">
        <v>225</v>
      </c>
      <c r="C12" s="7">
        <v>332</v>
      </c>
      <c r="D12" s="7">
        <v>476</v>
      </c>
      <c r="E12" s="7">
        <v>558</v>
      </c>
      <c r="F12" s="7">
        <v>380</v>
      </c>
      <c r="G12" s="7">
        <v>78</v>
      </c>
      <c r="H12" s="7">
        <v>109</v>
      </c>
      <c r="I12" s="7">
        <v>99</v>
      </c>
      <c r="J12" s="7">
        <v>230</v>
      </c>
      <c r="K12" s="7">
        <v>657</v>
      </c>
      <c r="L12" s="7">
        <v>159</v>
      </c>
      <c r="M12" s="7">
        <v>313</v>
      </c>
      <c r="N12" s="4">
        <f t="shared" si="0"/>
        <v>3616</v>
      </c>
    </row>
    <row r="13" spans="1:14" x14ac:dyDescent="0.25">
      <c r="A13" s="6">
        <v>1983</v>
      </c>
      <c r="B13" s="7">
        <v>25</v>
      </c>
      <c r="C13" s="7">
        <v>33</v>
      </c>
      <c r="D13" s="7">
        <v>90</v>
      </c>
      <c r="E13" s="7">
        <v>382.5</v>
      </c>
      <c r="F13" s="7">
        <v>403</v>
      </c>
      <c r="G13" s="7">
        <v>96.7</v>
      </c>
      <c r="H13" s="7">
        <v>77.8</v>
      </c>
      <c r="I13" s="7">
        <v>81.099999999999994</v>
      </c>
      <c r="J13" s="7">
        <v>173.4</v>
      </c>
      <c r="K13" s="7">
        <v>349.2</v>
      </c>
      <c r="L13" s="7">
        <v>162.1</v>
      </c>
      <c r="M13" s="7">
        <v>302.7</v>
      </c>
      <c r="N13" s="4">
        <f t="shared" si="0"/>
        <v>2176.5</v>
      </c>
    </row>
    <row r="14" spans="1:14" x14ac:dyDescent="0.25">
      <c r="A14" s="6">
        <v>1984</v>
      </c>
      <c r="B14" s="7">
        <v>63.5</v>
      </c>
      <c r="C14" s="7">
        <v>173.3</v>
      </c>
      <c r="D14" s="7">
        <v>83.2</v>
      </c>
      <c r="E14" s="7">
        <v>246.3</v>
      </c>
      <c r="F14" s="7">
        <v>250.4</v>
      </c>
      <c r="G14" s="7">
        <v>182.4</v>
      </c>
      <c r="H14" s="7">
        <v>180.9</v>
      </c>
      <c r="I14" s="7">
        <v>109</v>
      </c>
      <c r="J14" s="7">
        <v>233.2</v>
      </c>
      <c r="K14" s="7">
        <v>330.2</v>
      </c>
      <c r="L14" s="7">
        <v>186.2</v>
      </c>
      <c r="M14" s="7">
        <v>182.5</v>
      </c>
      <c r="N14" s="4">
        <f t="shared" si="0"/>
        <v>2221.1000000000004</v>
      </c>
    </row>
    <row r="15" spans="1:14" x14ac:dyDescent="0.25">
      <c r="A15" s="6">
        <v>1985</v>
      </c>
      <c r="B15" s="7">
        <v>36</v>
      </c>
      <c r="C15" s="7">
        <v>67.900000000000006</v>
      </c>
      <c r="D15" s="7">
        <v>162.4</v>
      </c>
      <c r="E15" s="7">
        <v>352.9</v>
      </c>
      <c r="F15" s="7">
        <v>305.8</v>
      </c>
      <c r="G15" s="7">
        <v>134.6</v>
      </c>
      <c r="H15" s="7">
        <v>90.1</v>
      </c>
      <c r="I15" s="7">
        <v>130.30000000000001</v>
      </c>
      <c r="J15" s="7">
        <v>157.19999999999999</v>
      </c>
      <c r="K15" s="7">
        <v>305.7</v>
      </c>
      <c r="L15" s="7">
        <v>155.6</v>
      </c>
      <c r="M15" s="7">
        <v>67.5</v>
      </c>
      <c r="N15" s="4">
        <f t="shared" si="0"/>
        <v>1965.9999999999998</v>
      </c>
    </row>
    <row r="16" spans="1:14" x14ac:dyDescent="0.25">
      <c r="A16" s="6">
        <v>1986</v>
      </c>
      <c r="B16" s="7">
        <v>155.80000000000001</v>
      </c>
      <c r="C16" s="7">
        <v>233</v>
      </c>
      <c r="D16" s="7"/>
      <c r="E16" s="7"/>
      <c r="F16" s="7"/>
      <c r="G16" s="7"/>
      <c r="H16" s="7">
        <v>58.8</v>
      </c>
      <c r="I16" s="7">
        <v>166.9</v>
      </c>
      <c r="J16" s="7">
        <v>273.5</v>
      </c>
      <c r="K16" s="7">
        <v>573.9</v>
      </c>
      <c r="L16" s="7">
        <v>57.6</v>
      </c>
      <c r="M16" s="7">
        <v>86</v>
      </c>
      <c r="N16" s="4">
        <f t="shared" si="0"/>
        <v>1605.5</v>
      </c>
    </row>
    <row r="17" spans="1:14" x14ac:dyDescent="0.25">
      <c r="A17" s="6">
        <v>1987</v>
      </c>
      <c r="B17" s="7">
        <v>62.8</v>
      </c>
      <c r="C17" s="7">
        <v>94.7</v>
      </c>
      <c r="D17" s="7">
        <v>190.8</v>
      </c>
      <c r="E17" s="7">
        <v>143.80000000000001</v>
      </c>
      <c r="F17" s="7">
        <v>220.5</v>
      </c>
      <c r="G17" s="7">
        <v>121.5</v>
      </c>
      <c r="H17" s="7">
        <v>246.6</v>
      </c>
      <c r="I17" s="7">
        <v>131.1</v>
      </c>
      <c r="J17" s="7">
        <v>142.4</v>
      </c>
      <c r="K17" s="7">
        <v>93.7</v>
      </c>
      <c r="L17" s="7">
        <v>364</v>
      </c>
      <c r="M17" s="7">
        <v>707.2</v>
      </c>
      <c r="N17" s="4">
        <f t="shared" si="0"/>
        <v>2519.1000000000004</v>
      </c>
    </row>
    <row r="18" spans="1:14" x14ac:dyDescent="0.25">
      <c r="A18" s="6">
        <v>1988</v>
      </c>
      <c r="B18" s="7">
        <v>34.6</v>
      </c>
      <c r="C18" s="7">
        <v>178.8</v>
      </c>
      <c r="D18" s="7">
        <v>38</v>
      </c>
      <c r="E18" s="7">
        <v>339</v>
      </c>
      <c r="F18" s="7">
        <v>216</v>
      </c>
      <c r="G18" s="7">
        <v>305</v>
      </c>
      <c r="H18" s="7">
        <v>171</v>
      </c>
      <c r="I18" s="7">
        <v>273</v>
      </c>
      <c r="J18" s="7">
        <v>228</v>
      </c>
      <c r="K18" s="7">
        <v>365</v>
      </c>
      <c r="L18" s="7">
        <v>455</v>
      </c>
      <c r="M18" s="7">
        <v>251</v>
      </c>
      <c r="N18" s="4">
        <f t="shared" si="0"/>
        <v>2854.4</v>
      </c>
    </row>
    <row r="19" spans="1:14" x14ac:dyDescent="0.25">
      <c r="A19" s="6">
        <v>1989</v>
      </c>
      <c r="B19" s="7">
        <v>383</v>
      </c>
      <c r="C19" s="7">
        <v>404</v>
      </c>
      <c r="D19" s="7">
        <v>159</v>
      </c>
      <c r="E19" s="7">
        <v>236</v>
      </c>
      <c r="F19" s="7">
        <v>235.6</v>
      </c>
      <c r="G19" s="7">
        <v>97.7</v>
      </c>
      <c r="H19" s="7">
        <v>91.3</v>
      </c>
      <c r="I19" s="7">
        <v>143.19999999999999</v>
      </c>
      <c r="J19" s="7">
        <v>445.3</v>
      </c>
      <c r="K19" s="7">
        <v>294.2</v>
      </c>
      <c r="L19" s="7">
        <v>226.1</v>
      </c>
      <c r="M19" s="7">
        <v>77.400000000000006</v>
      </c>
      <c r="N19" s="4">
        <f t="shared" si="0"/>
        <v>2792.7999999999997</v>
      </c>
    </row>
    <row r="20" spans="1:14" x14ac:dyDescent="0.25">
      <c r="A20" s="6">
        <v>1990</v>
      </c>
      <c r="B20" s="7">
        <v>237.8</v>
      </c>
      <c r="C20" s="7">
        <v>228</v>
      </c>
      <c r="D20" s="7">
        <v>118.8</v>
      </c>
      <c r="E20" s="7">
        <v>376.8</v>
      </c>
      <c r="F20" s="7">
        <v>147.5</v>
      </c>
      <c r="G20" s="7">
        <v>145.30000000000001</v>
      </c>
      <c r="H20" s="7">
        <v>124.2</v>
      </c>
      <c r="I20" s="7">
        <v>60.8</v>
      </c>
      <c r="J20" s="7">
        <v>206</v>
      </c>
      <c r="K20" s="7">
        <v>628</v>
      </c>
      <c r="L20" s="7">
        <v>356</v>
      </c>
      <c r="M20" s="7">
        <v>171</v>
      </c>
      <c r="N20" s="4">
        <f t="shared" si="0"/>
        <v>2800.2</v>
      </c>
    </row>
    <row r="21" spans="1:14" x14ac:dyDescent="0.25">
      <c r="A21" s="6">
        <v>1991</v>
      </c>
      <c r="B21" s="7">
        <v>73</v>
      </c>
      <c r="C21" s="7">
        <v>44</v>
      </c>
      <c r="D21" s="7">
        <v>182</v>
      </c>
      <c r="E21" s="7">
        <v>258</v>
      </c>
      <c r="F21" s="7">
        <v>326.5</v>
      </c>
      <c r="G21" s="7">
        <v>109.7</v>
      </c>
      <c r="H21" s="7">
        <v>126.2</v>
      </c>
      <c r="I21" s="7">
        <v>50.3</v>
      </c>
      <c r="J21" s="7">
        <v>248.2</v>
      </c>
      <c r="K21" s="7">
        <v>163.30000000000001</v>
      </c>
      <c r="L21" s="7">
        <v>232.7</v>
      </c>
      <c r="M21" s="7">
        <v>102</v>
      </c>
      <c r="N21" s="4">
        <f t="shared" si="0"/>
        <v>1915.9</v>
      </c>
    </row>
    <row r="22" spans="1:14" x14ac:dyDescent="0.25">
      <c r="A22" s="6">
        <v>1992</v>
      </c>
      <c r="B22" s="7">
        <v>49.4</v>
      </c>
      <c r="C22" s="7">
        <v>164.1</v>
      </c>
      <c r="D22" s="7">
        <v>46.7</v>
      </c>
      <c r="E22" s="7">
        <v>165</v>
      </c>
      <c r="F22" s="7">
        <v>264</v>
      </c>
      <c r="G22" s="7">
        <v>70</v>
      </c>
      <c r="H22" s="7">
        <v>61.2</v>
      </c>
      <c r="I22" s="7">
        <v>163.19999999999999</v>
      </c>
      <c r="J22" s="7">
        <v>140</v>
      </c>
      <c r="K22" s="7">
        <v>293</v>
      </c>
      <c r="L22" s="7">
        <v>491</v>
      </c>
      <c r="M22" s="7">
        <v>125</v>
      </c>
      <c r="N22" s="4">
        <f t="shared" si="0"/>
        <v>2032.6000000000001</v>
      </c>
    </row>
    <row r="23" spans="1:14" x14ac:dyDescent="0.25">
      <c r="A23" s="6">
        <v>1993</v>
      </c>
      <c r="B23" s="7">
        <v>259</v>
      </c>
      <c r="C23" s="7">
        <v>55</v>
      </c>
      <c r="D23" s="7">
        <v>131</v>
      </c>
      <c r="E23" s="7">
        <v>565</v>
      </c>
      <c r="F23" s="7">
        <v>487</v>
      </c>
      <c r="G23" s="7">
        <v>85</v>
      </c>
      <c r="H23" s="7">
        <v>154</v>
      </c>
      <c r="I23" s="7">
        <v>89</v>
      </c>
      <c r="J23" s="7">
        <v>278</v>
      </c>
      <c r="K23" s="7">
        <v>308</v>
      </c>
      <c r="L23" s="7">
        <v>370</v>
      </c>
      <c r="M23" s="7">
        <v>245</v>
      </c>
      <c r="N23" s="4">
        <f t="shared" si="0"/>
        <v>3026</v>
      </c>
    </row>
    <row r="24" spans="1:14" x14ac:dyDescent="0.25">
      <c r="A24" s="6">
        <v>1994</v>
      </c>
      <c r="B24" s="7">
        <v>52</v>
      </c>
      <c r="C24" s="7">
        <v>169</v>
      </c>
      <c r="D24" s="7">
        <v>377</v>
      </c>
      <c r="E24" s="7">
        <v>337</v>
      </c>
      <c r="F24" s="7">
        <v>312</v>
      </c>
      <c r="G24" s="7">
        <v>99</v>
      </c>
      <c r="H24" s="7">
        <v>157</v>
      </c>
      <c r="I24" s="7">
        <v>85</v>
      </c>
      <c r="J24" s="7">
        <v>327</v>
      </c>
      <c r="K24" s="7">
        <v>339</v>
      </c>
      <c r="L24" s="7">
        <v>423</v>
      </c>
      <c r="M24" s="7">
        <v>151</v>
      </c>
      <c r="N24" s="4">
        <f t="shared" si="0"/>
        <v>2828</v>
      </c>
    </row>
    <row r="25" spans="1:14" x14ac:dyDescent="0.25">
      <c r="A25" s="6">
        <v>1995</v>
      </c>
      <c r="B25" s="7">
        <v>29</v>
      </c>
      <c r="C25" s="7">
        <v>57</v>
      </c>
      <c r="D25" s="7">
        <v>404</v>
      </c>
      <c r="E25" s="7">
        <v>229</v>
      </c>
      <c r="F25" s="7">
        <v>186</v>
      </c>
      <c r="G25" s="7">
        <v>167</v>
      </c>
      <c r="H25" s="7">
        <v>194</v>
      </c>
      <c r="I25" s="7">
        <v>232</v>
      </c>
      <c r="J25" s="7">
        <v>242</v>
      </c>
      <c r="K25" s="7">
        <v>470</v>
      </c>
      <c r="L25" s="7">
        <v>208</v>
      </c>
      <c r="M25" s="7">
        <v>264</v>
      </c>
      <c r="N25" s="4">
        <f t="shared" si="0"/>
        <v>2682</v>
      </c>
    </row>
    <row r="26" spans="1:14" x14ac:dyDescent="0.25">
      <c r="A26" s="6">
        <v>1996</v>
      </c>
      <c r="B26" s="7">
        <v>209</v>
      </c>
      <c r="C26" s="7">
        <v>308</v>
      </c>
      <c r="D26" s="7">
        <v>338</v>
      </c>
      <c r="E26" s="7">
        <v>313</v>
      </c>
      <c r="F26" s="7">
        <v>363</v>
      </c>
      <c r="G26" s="7">
        <v>440</v>
      </c>
      <c r="H26" s="7">
        <v>217</v>
      </c>
      <c r="I26" s="7">
        <v>278</v>
      </c>
      <c r="J26" s="7">
        <v>286</v>
      </c>
      <c r="K26" s="7">
        <v>335</v>
      </c>
      <c r="L26" s="7">
        <v>116</v>
      </c>
      <c r="M26" s="7">
        <v>123</v>
      </c>
      <c r="N26" s="4">
        <f t="shared" si="0"/>
        <v>3326</v>
      </c>
    </row>
    <row r="27" spans="1:14" x14ac:dyDescent="0.25">
      <c r="A27" s="6">
        <v>1997</v>
      </c>
      <c r="B27" s="7">
        <v>84</v>
      </c>
      <c r="C27" s="7">
        <v>255</v>
      </c>
      <c r="D27" s="7">
        <v>150</v>
      </c>
      <c r="E27" s="7">
        <v>315</v>
      </c>
      <c r="F27" s="7">
        <v>486</v>
      </c>
      <c r="G27" s="7">
        <v>256</v>
      </c>
      <c r="H27" s="7">
        <v>25</v>
      </c>
      <c r="I27" s="7">
        <v>239</v>
      </c>
      <c r="J27" s="7">
        <v>327</v>
      </c>
      <c r="K27" s="7">
        <v>392</v>
      </c>
      <c r="L27" s="7">
        <v>431</v>
      </c>
      <c r="M27" s="7">
        <v>92</v>
      </c>
      <c r="N27" s="4">
        <f t="shared" si="0"/>
        <v>3052</v>
      </c>
    </row>
    <row r="28" spans="1:14" x14ac:dyDescent="0.25">
      <c r="A28" s="6">
        <v>1998</v>
      </c>
      <c r="B28" s="7">
        <v>91</v>
      </c>
      <c r="C28" s="7">
        <v>214</v>
      </c>
      <c r="D28" s="7">
        <v>327</v>
      </c>
      <c r="E28" s="7">
        <v>440</v>
      </c>
      <c r="F28" s="7">
        <v>430</v>
      </c>
      <c r="G28" s="7">
        <v>64</v>
      </c>
      <c r="H28" s="7">
        <v>152</v>
      </c>
      <c r="I28" s="7">
        <v>196</v>
      </c>
      <c r="J28" s="7">
        <v>221</v>
      </c>
      <c r="K28" s="7">
        <v>516</v>
      </c>
      <c r="L28" s="7">
        <v>297</v>
      </c>
      <c r="M28" s="7">
        <v>247</v>
      </c>
      <c r="N28" s="4">
        <f t="shared" si="0"/>
        <v>3195</v>
      </c>
    </row>
    <row r="29" spans="1:14" x14ac:dyDescent="0.25">
      <c r="A29" s="6">
        <v>1999</v>
      </c>
      <c r="B29" s="7">
        <v>274</v>
      </c>
      <c r="C29" s="7">
        <v>329</v>
      </c>
      <c r="D29" s="7">
        <v>325</v>
      </c>
      <c r="E29" s="7">
        <v>278</v>
      </c>
      <c r="F29" s="7">
        <v>168</v>
      </c>
      <c r="G29" s="7">
        <v>310</v>
      </c>
      <c r="H29" s="7">
        <v>195</v>
      </c>
      <c r="I29" s="7">
        <v>170</v>
      </c>
      <c r="J29" s="7">
        <v>275</v>
      </c>
      <c r="K29" s="7">
        <v>316</v>
      </c>
      <c r="L29" s="7">
        <v>397</v>
      </c>
      <c r="M29" s="7">
        <v>305</v>
      </c>
      <c r="N29" s="4">
        <f t="shared" si="0"/>
        <v>3342</v>
      </c>
    </row>
    <row r="30" spans="1:14" x14ac:dyDescent="0.25">
      <c r="A30" s="6">
        <v>2000</v>
      </c>
      <c r="B30" s="7">
        <v>48</v>
      </c>
      <c r="C30" s="7">
        <v>237</v>
      </c>
      <c r="D30" s="7">
        <v>222</v>
      </c>
      <c r="E30" s="7">
        <v>349</v>
      </c>
      <c r="F30" s="7">
        <v>215</v>
      </c>
      <c r="G30" s="7">
        <v>319</v>
      </c>
      <c r="H30" s="7">
        <v>209</v>
      </c>
      <c r="I30" s="7">
        <v>112</v>
      </c>
      <c r="J30" s="7">
        <v>294</v>
      </c>
      <c r="K30" s="7">
        <v>238</v>
      </c>
      <c r="L30" s="7">
        <v>273</v>
      </c>
      <c r="M30" s="7">
        <v>163</v>
      </c>
      <c r="N30" s="4">
        <f t="shared" si="0"/>
        <v>2679</v>
      </c>
    </row>
    <row r="31" spans="1:14" x14ac:dyDescent="0.25">
      <c r="A31" s="6">
        <v>2001</v>
      </c>
      <c r="B31" s="7">
        <v>102</v>
      </c>
      <c r="C31" s="7">
        <v>77</v>
      </c>
      <c r="D31" s="7">
        <v>260</v>
      </c>
      <c r="E31" s="7">
        <v>236</v>
      </c>
      <c r="F31" s="7">
        <v>232</v>
      </c>
      <c r="G31" s="7">
        <v>64</v>
      </c>
      <c r="H31" s="7">
        <v>133</v>
      </c>
      <c r="I31" s="7">
        <v>127</v>
      </c>
      <c r="J31" s="7">
        <v>192</v>
      </c>
      <c r="K31" s="7">
        <v>475</v>
      </c>
      <c r="L31" s="7">
        <v>231</v>
      </c>
      <c r="M31" s="7">
        <v>219</v>
      </c>
      <c r="N31" s="4">
        <f t="shared" si="0"/>
        <v>2348</v>
      </c>
    </row>
    <row r="32" spans="1:14" x14ac:dyDescent="0.25">
      <c r="A32" s="6">
        <v>2002</v>
      </c>
      <c r="B32" s="7">
        <v>79</v>
      </c>
      <c r="C32" s="7">
        <v>42</v>
      </c>
      <c r="D32" s="7">
        <v>266.2</v>
      </c>
      <c r="E32" s="7">
        <v>464</v>
      </c>
      <c r="F32" s="7">
        <v>177</v>
      </c>
      <c r="G32" s="7">
        <v>137</v>
      </c>
      <c r="H32" s="7">
        <v>126</v>
      </c>
      <c r="I32" s="7">
        <v>158</v>
      </c>
      <c r="J32" s="7">
        <v>231.8</v>
      </c>
      <c r="K32" s="7">
        <v>277.89999999999998</v>
      </c>
      <c r="L32" s="7">
        <v>289</v>
      </c>
      <c r="M32" s="7">
        <v>328</v>
      </c>
      <c r="N32" s="4">
        <f t="shared" si="0"/>
        <v>2575.9</v>
      </c>
    </row>
    <row r="33" spans="1:14" x14ac:dyDescent="0.25">
      <c r="A33" s="6">
        <v>2003</v>
      </c>
      <c r="B33" s="7">
        <v>94</v>
      </c>
      <c r="C33" s="7">
        <v>128</v>
      </c>
      <c r="D33" s="7">
        <v>169</v>
      </c>
      <c r="E33" s="7">
        <v>318</v>
      </c>
      <c r="F33" s="7">
        <v>260</v>
      </c>
      <c r="G33" s="7">
        <v>183.3</v>
      </c>
      <c r="H33" s="7">
        <v>121</v>
      </c>
      <c r="I33" s="7">
        <v>288</v>
      </c>
      <c r="J33" s="7">
        <v>216.9</v>
      </c>
      <c r="K33" s="7">
        <v>371</v>
      </c>
      <c r="L33" s="7">
        <v>314.8</v>
      </c>
      <c r="M33" s="7">
        <v>128</v>
      </c>
      <c r="N33" s="4">
        <f t="shared" si="0"/>
        <v>2592</v>
      </c>
    </row>
    <row r="34" spans="1:14" x14ac:dyDescent="0.25">
      <c r="A34" s="6">
        <v>2004</v>
      </c>
      <c r="B34" s="7">
        <v>93</v>
      </c>
      <c r="C34" s="7">
        <v>82</v>
      </c>
      <c r="D34" s="7">
        <v>157.19999999999999</v>
      </c>
      <c r="E34" s="7">
        <v>406</v>
      </c>
      <c r="F34" s="7">
        <v>420</v>
      </c>
      <c r="G34" s="7">
        <v>101</v>
      </c>
      <c r="H34" s="7">
        <v>100</v>
      </c>
      <c r="I34" s="7">
        <v>112.2</v>
      </c>
      <c r="J34" s="7">
        <v>247</v>
      </c>
      <c r="K34" s="7">
        <v>355.2</v>
      </c>
      <c r="L34" s="7">
        <v>304.89999999999998</v>
      </c>
      <c r="M34" s="7">
        <v>106.8</v>
      </c>
      <c r="N34" s="4">
        <f t="shared" si="0"/>
        <v>2485.3000000000002</v>
      </c>
    </row>
    <row r="35" spans="1:14" x14ac:dyDescent="0.25">
      <c r="A35" s="6">
        <v>2005</v>
      </c>
      <c r="B35" s="7">
        <v>213</v>
      </c>
      <c r="C35" s="7">
        <v>182.8</v>
      </c>
      <c r="D35" s="7">
        <v>97</v>
      </c>
      <c r="E35" s="7">
        <v>216.5</v>
      </c>
      <c r="F35" s="7">
        <v>284.8</v>
      </c>
      <c r="G35" s="7">
        <v>191.4</v>
      </c>
      <c r="H35" s="7">
        <v>131.19999999999999</v>
      </c>
      <c r="I35" s="7">
        <v>137.80000000000001</v>
      </c>
      <c r="J35" s="7">
        <v>94.6</v>
      </c>
      <c r="K35" s="7">
        <v>403.7</v>
      </c>
      <c r="L35" s="7">
        <v>311.60000000000002</v>
      </c>
      <c r="M35" s="7">
        <v>83.7</v>
      </c>
      <c r="N35" s="4">
        <f t="shared" si="0"/>
        <v>2348.1</v>
      </c>
    </row>
    <row r="36" spans="1:14" x14ac:dyDescent="0.25">
      <c r="A36" s="6">
        <v>2006</v>
      </c>
      <c r="B36" s="7">
        <v>83.4</v>
      </c>
      <c r="C36" s="7">
        <v>57.5</v>
      </c>
      <c r="D36" s="7">
        <v>267.2</v>
      </c>
      <c r="E36" s="7">
        <v>475.5</v>
      </c>
      <c r="F36" s="7">
        <v>305.8</v>
      </c>
      <c r="G36" s="7">
        <v>173.9</v>
      </c>
      <c r="H36" s="7">
        <v>101.9</v>
      </c>
      <c r="I36" s="7">
        <v>208.9</v>
      </c>
      <c r="J36" s="7">
        <v>148.19999999999999</v>
      </c>
      <c r="K36" s="7">
        <v>313.7</v>
      </c>
      <c r="L36" s="7">
        <v>316.89999999999998</v>
      </c>
      <c r="M36" s="7">
        <v>180.4</v>
      </c>
      <c r="N36" s="4">
        <f t="shared" si="0"/>
        <v>2633.3000000000006</v>
      </c>
    </row>
    <row r="37" spans="1:14" x14ac:dyDescent="0.25">
      <c r="A37" s="6">
        <v>2007</v>
      </c>
      <c r="B37" s="7">
        <v>91.3</v>
      </c>
      <c r="C37" s="7">
        <v>22.1</v>
      </c>
      <c r="D37" s="7">
        <v>292.89999999999998</v>
      </c>
      <c r="E37" s="7">
        <v>322.10000000000002</v>
      </c>
      <c r="F37" s="7">
        <v>249.4</v>
      </c>
      <c r="G37" s="7">
        <v>171</v>
      </c>
      <c r="H37" s="7">
        <v>207.4</v>
      </c>
      <c r="I37" s="7">
        <v>113.6</v>
      </c>
      <c r="J37" s="7">
        <v>142.1</v>
      </c>
      <c r="K37" s="7">
        <v>360</v>
      </c>
      <c r="L37" s="7">
        <v>197.1</v>
      </c>
      <c r="M37" s="7">
        <v>256</v>
      </c>
      <c r="N37" s="4">
        <f t="shared" si="0"/>
        <v>2425</v>
      </c>
    </row>
    <row r="38" spans="1:14" x14ac:dyDescent="0.25">
      <c r="A38" s="6">
        <v>2008</v>
      </c>
      <c r="B38" s="7">
        <v>112.4</v>
      </c>
      <c r="C38" s="7">
        <v>98</v>
      </c>
      <c r="D38" s="7">
        <v>122.6</v>
      </c>
      <c r="E38" s="7">
        <v>195.2</v>
      </c>
      <c r="F38" s="7">
        <v>368.9</v>
      </c>
      <c r="G38" s="7">
        <v>223</v>
      </c>
      <c r="H38" s="7">
        <v>141.80000000000001</v>
      </c>
      <c r="I38" s="7">
        <v>230.5</v>
      </c>
      <c r="J38" s="7">
        <v>215</v>
      </c>
      <c r="K38" s="7">
        <v>241.4</v>
      </c>
      <c r="L38" s="7">
        <v>413.8</v>
      </c>
      <c r="M38" s="7">
        <v>52.8</v>
      </c>
      <c r="N38" s="4">
        <f t="shared" si="0"/>
        <v>2415.4</v>
      </c>
    </row>
    <row r="39" spans="1:14" x14ac:dyDescent="0.25">
      <c r="A39" s="6">
        <v>2009</v>
      </c>
      <c r="B39" s="7">
        <v>170.4</v>
      </c>
      <c r="C39" s="7">
        <v>207.7</v>
      </c>
      <c r="D39" s="7">
        <v>328.2</v>
      </c>
      <c r="E39" s="7">
        <v>254.3</v>
      </c>
      <c r="F39" s="7">
        <v>213.1</v>
      </c>
      <c r="G39" s="7">
        <v>176.9</v>
      </c>
      <c r="H39" s="7">
        <v>51.6</v>
      </c>
      <c r="I39" s="7">
        <v>208.2</v>
      </c>
      <c r="J39" s="7">
        <v>118.8</v>
      </c>
      <c r="K39" s="7">
        <v>189.4</v>
      </c>
      <c r="L39" s="7">
        <v>31.5</v>
      </c>
      <c r="M39" s="7">
        <v>55.9</v>
      </c>
      <c r="N39" s="4">
        <f t="shared" si="0"/>
        <v>2006</v>
      </c>
    </row>
    <row r="40" spans="1:14" x14ac:dyDescent="0.25">
      <c r="A40" s="6">
        <v>2010</v>
      </c>
      <c r="B40" s="7">
        <v>37.9</v>
      </c>
      <c r="C40" s="7">
        <v>56.3</v>
      </c>
      <c r="D40" s="7">
        <v>190.2</v>
      </c>
      <c r="E40" s="7">
        <v>268.39999999999998</v>
      </c>
      <c r="F40" s="7">
        <v>260.60000000000002</v>
      </c>
      <c r="G40" s="7">
        <v>435</v>
      </c>
      <c r="H40" s="7">
        <v>281.5</v>
      </c>
      <c r="I40" s="7">
        <v>245.1</v>
      </c>
      <c r="J40" s="7">
        <v>368.6</v>
      </c>
      <c r="K40" s="7">
        <v>318</v>
      </c>
      <c r="L40" s="7">
        <v>288.7</v>
      </c>
      <c r="M40" s="7">
        <v>237.6</v>
      </c>
      <c r="N40" s="4">
        <f t="shared" si="0"/>
        <v>2987.8999999999996</v>
      </c>
    </row>
    <row r="41" spans="1:14" x14ac:dyDescent="0.25">
      <c r="A41" s="6">
        <v>2011</v>
      </c>
      <c r="B41" s="7">
        <v>76</v>
      </c>
      <c r="C41" s="7">
        <v>190.9</v>
      </c>
      <c r="D41" s="7">
        <v>275.2</v>
      </c>
      <c r="E41" s="7">
        <v>414.1</v>
      </c>
      <c r="F41" s="7">
        <v>329.4</v>
      </c>
      <c r="G41" s="7">
        <v>185</v>
      </c>
      <c r="H41" s="7">
        <v>127.4</v>
      </c>
      <c r="I41" s="7">
        <v>190.4</v>
      </c>
      <c r="J41" s="7">
        <v>164.2</v>
      </c>
      <c r="K41" s="7">
        <v>391.3</v>
      </c>
      <c r="L41" s="7">
        <v>402.5</v>
      </c>
      <c r="M41" s="7">
        <v>215.1</v>
      </c>
      <c r="N41" s="4">
        <f t="shared" si="0"/>
        <v>2961.5</v>
      </c>
    </row>
    <row r="42" spans="1:14" x14ac:dyDescent="0.25">
      <c r="A42" s="6">
        <v>2012</v>
      </c>
      <c r="B42" s="7">
        <v>131.80000000000001</v>
      </c>
      <c r="C42" s="7">
        <v>80.3</v>
      </c>
      <c r="D42" s="7">
        <v>234.9</v>
      </c>
      <c r="E42" s="7">
        <v>329.2</v>
      </c>
      <c r="F42" s="7">
        <v>251.5</v>
      </c>
      <c r="G42" s="7">
        <v>123.7</v>
      </c>
      <c r="H42" s="7">
        <v>88.7</v>
      </c>
      <c r="I42" s="7">
        <v>169.3</v>
      </c>
      <c r="J42" s="7">
        <v>107.8</v>
      </c>
      <c r="K42" s="7">
        <v>287.39999999999998</v>
      </c>
      <c r="L42" s="7">
        <v>239.5</v>
      </c>
      <c r="M42" s="7">
        <v>192.8</v>
      </c>
      <c r="N42" s="4">
        <f t="shared" si="0"/>
        <v>2236.9</v>
      </c>
    </row>
    <row r="43" spans="1:14" x14ac:dyDescent="0.25">
      <c r="A43" s="6">
        <v>2013</v>
      </c>
      <c r="B43" s="7">
        <v>21.2</v>
      </c>
      <c r="C43" s="7">
        <v>246.7</v>
      </c>
      <c r="D43" s="7">
        <v>287.8</v>
      </c>
      <c r="E43" s="7">
        <v>380.4</v>
      </c>
      <c r="F43" s="7">
        <v>311.8</v>
      </c>
      <c r="G43" s="7">
        <v>106.6</v>
      </c>
      <c r="H43" s="7">
        <v>80</v>
      </c>
      <c r="I43" s="7">
        <v>201.7</v>
      </c>
      <c r="J43" s="7">
        <v>164.9</v>
      </c>
      <c r="K43" s="7">
        <v>288.2</v>
      </c>
      <c r="L43" s="7">
        <v>314.7</v>
      </c>
      <c r="M43" s="7">
        <v>187.7</v>
      </c>
      <c r="N43" s="4">
        <f t="shared" si="0"/>
        <v>2591.6999999999998</v>
      </c>
    </row>
    <row r="44" spans="1:14" x14ac:dyDescent="0.25">
      <c r="A44" s="6">
        <v>2014</v>
      </c>
      <c r="B44" s="7">
        <v>53.9</v>
      </c>
      <c r="C44" s="7">
        <v>188.4</v>
      </c>
      <c r="D44" s="7">
        <v>224.1</v>
      </c>
      <c r="E44" s="7">
        <v>205.7</v>
      </c>
      <c r="F44" s="7">
        <v>230</v>
      </c>
      <c r="G44" s="7">
        <v>57.6</v>
      </c>
      <c r="H44" s="7">
        <v>73.900000000000006</v>
      </c>
      <c r="I44" s="7">
        <v>98.2</v>
      </c>
      <c r="J44" s="7">
        <v>184.7</v>
      </c>
      <c r="K44" s="7">
        <v>236.4</v>
      </c>
      <c r="L44" s="7">
        <v>428.1</v>
      </c>
      <c r="M44" s="7">
        <v>73.2</v>
      </c>
      <c r="N44" s="4">
        <f t="shared" si="0"/>
        <v>2054.1999999999998</v>
      </c>
    </row>
    <row r="45" spans="1:14" x14ac:dyDescent="0.25">
      <c r="A45" s="6">
        <v>2015</v>
      </c>
      <c r="B45" s="7">
        <v>65.599999999999994</v>
      </c>
      <c r="C45" s="7">
        <v>154</v>
      </c>
      <c r="D45" s="7">
        <v>230.3</v>
      </c>
      <c r="E45" s="7">
        <v>315</v>
      </c>
      <c r="F45" s="7">
        <v>126.9</v>
      </c>
      <c r="G45" s="7">
        <v>31.6</v>
      </c>
      <c r="H45" s="7">
        <v>90.6</v>
      </c>
      <c r="I45" s="7">
        <v>139.4</v>
      </c>
      <c r="J45" s="7">
        <v>106.6</v>
      </c>
      <c r="K45" s="7">
        <v>283.8</v>
      </c>
      <c r="L45" s="7">
        <v>203.2</v>
      </c>
      <c r="M45" s="7">
        <v>160.69999999999999</v>
      </c>
      <c r="N45" s="4">
        <f t="shared" si="0"/>
        <v>1907.7</v>
      </c>
    </row>
    <row r="46" spans="1:14" x14ac:dyDescent="0.25">
      <c r="A46" s="6">
        <v>2016</v>
      </c>
      <c r="B46" s="7">
        <v>21.9</v>
      </c>
      <c r="C46" s="7">
        <v>64.3</v>
      </c>
      <c r="D46" s="7">
        <v>276.39999999999998</v>
      </c>
      <c r="E46" s="7">
        <v>224.1</v>
      </c>
      <c r="F46" s="7">
        <v>216.5</v>
      </c>
      <c r="G46" s="7">
        <v>62.6</v>
      </c>
      <c r="H46" s="7">
        <v>93.6</v>
      </c>
      <c r="I46" s="7"/>
      <c r="J46" s="7"/>
      <c r="K46" s="7"/>
      <c r="L46" s="7"/>
      <c r="M46" s="7"/>
      <c r="N46" s="4">
        <f t="shared" si="0"/>
        <v>959.4</v>
      </c>
    </row>
    <row r="47" spans="1:14" x14ac:dyDescent="0.25">
      <c r="A47" s="3" t="s">
        <v>21</v>
      </c>
      <c r="B47" s="4">
        <f>AVERAGE(B3:B46)</f>
        <v>108.45813953488371</v>
      </c>
      <c r="C47" s="4">
        <f>AVERAGE(C3:C46)</f>
        <v>156.43720930232556</v>
      </c>
      <c r="D47" s="4">
        <f t="shared" ref="D47:M47" si="1">AVERAGE(D3:D46)</f>
        <v>216.43095238095231</v>
      </c>
      <c r="E47" s="4">
        <f t="shared" si="1"/>
        <v>326.59047619047624</v>
      </c>
      <c r="F47" s="4">
        <f t="shared" si="1"/>
        <v>303.47619047619037</v>
      </c>
      <c r="G47" s="4">
        <f t="shared" si="1"/>
        <v>172.8452380952381</v>
      </c>
      <c r="H47" s="4">
        <f t="shared" si="1"/>
        <v>134.92325581395346</v>
      </c>
      <c r="I47" s="4">
        <f t="shared" si="1"/>
        <v>164.95714285714283</v>
      </c>
      <c r="J47" s="4">
        <f t="shared" si="1"/>
        <v>223.89047619047622</v>
      </c>
      <c r="K47" s="4">
        <f t="shared" si="1"/>
        <v>364.56190476190471</v>
      </c>
      <c r="L47" s="4">
        <f t="shared" si="1"/>
        <v>306.80465116279072</v>
      </c>
      <c r="M47" s="4">
        <f t="shared" si="1"/>
        <v>192.51162790697674</v>
      </c>
      <c r="N47" s="4">
        <f t="shared" si="0"/>
        <v>2671.8872646733107</v>
      </c>
    </row>
    <row r="48" spans="1:14" x14ac:dyDescent="0.25">
      <c r="A48" s="3" t="s">
        <v>22</v>
      </c>
      <c r="B48" s="4">
        <f>MAX(B3:B46)</f>
        <v>383</v>
      </c>
      <c r="C48" s="4">
        <f t="shared" ref="C48:M48" si="2">MAX(C3:C46)</f>
        <v>404</v>
      </c>
      <c r="D48" s="4">
        <f t="shared" si="2"/>
        <v>476</v>
      </c>
      <c r="E48" s="4">
        <f t="shared" si="2"/>
        <v>565</v>
      </c>
      <c r="F48" s="4">
        <f t="shared" si="2"/>
        <v>631</v>
      </c>
      <c r="G48" s="4">
        <f t="shared" si="2"/>
        <v>440</v>
      </c>
      <c r="H48" s="4">
        <f t="shared" si="2"/>
        <v>326</v>
      </c>
      <c r="I48" s="4">
        <f t="shared" si="2"/>
        <v>290</v>
      </c>
      <c r="J48" s="4">
        <f t="shared" si="2"/>
        <v>492</v>
      </c>
      <c r="K48" s="4">
        <f t="shared" si="2"/>
        <v>657</v>
      </c>
      <c r="L48" s="4">
        <f t="shared" si="2"/>
        <v>595</v>
      </c>
      <c r="M48" s="4">
        <f t="shared" si="2"/>
        <v>707.2</v>
      </c>
      <c r="N48" s="4">
        <f>MAX(B48:M48)</f>
        <v>707.2</v>
      </c>
    </row>
    <row r="49" spans="1:14" x14ac:dyDescent="0.25">
      <c r="A49" s="3" t="s">
        <v>23</v>
      </c>
      <c r="B49" s="4">
        <f>MIN(B3:B46)</f>
        <v>21.2</v>
      </c>
      <c r="C49" s="4">
        <f t="shared" ref="C49:M49" si="3">MIN(C3:C46)</f>
        <v>22.1</v>
      </c>
      <c r="D49" s="4">
        <f t="shared" si="3"/>
        <v>38</v>
      </c>
      <c r="E49" s="4">
        <f t="shared" si="3"/>
        <v>143.80000000000001</v>
      </c>
      <c r="F49" s="4">
        <f t="shared" si="3"/>
        <v>126.9</v>
      </c>
      <c r="G49" s="4">
        <f t="shared" si="3"/>
        <v>31.6</v>
      </c>
      <c r="H49" s="4">
        <f t="shared" si="3"/>
        <v>25</v>
      </c>
      <c r="I49" s="4">
        <f t="shared" si="3"/>
        <v>50.3</v>
      </c>
      <c r="J49" s="4">
        <f t="shared" si="3"/>
        <v>94.6</v>
      </c>
      <c r="K49" s="4">
        <f t="shared" si="3"/>
        <v>93.7</v>
      </c>
      <c r="L49" s="4">
        <f t="shared" si="3"/>
        <v>31.5</v>
      </c>
      <c r="M49" s="4">
        <f t="shared" si="3"/>
        <v>24</v>
      </c>
      <c r="N49" s="4">
        <f>MIN(B49:M49)</f>
        <v>21.2</v>
      </c>
    </row>
    <row r="50" spans="1:14" x14ac:dyDescent="0.25">
      <c r="A50" s="5"/>
    </row>
    <row r="51" spans="1:14" x14ac:dyDescent="0.25">
      <c r="A51" s="1" t="s">
        <v>24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4" s="5" customFormat="1" x14ac:dyDescent="0.25">
      <c r="A52" s="3" t="s">
        <v>7</v>
      </c>
      <c r="B52" s="4" t="s">
        <v>8</v>
      </c>
      <c r="C52" s="4" t="s">
        <v>9</v>
      </c>
      <c r="D52" s="4" t="s">
        <v>10</v>
      </c>
      <c r="E52" s="4" t="s">
        <v>11</v>
      </c>
      <c r="F52" s="4" t="s">
        <v>12</v>
      </c>
      <c r="G52" s="4" t="s">
        <v>13</v>
      </c>
      <c r="H52" s="4" t="s">
        <v>14</v>
      </c>
      <c r="I52" s="4" t="s">
        <v>15</v>
      </c>
      <c r="J52" s="4" t="s">
        <v>16</v>
      </c>
      <c r="K52" s="4" t="s">
        <v>17</v>
      </c>
      <c r="L52" s="4" t="s">
        <v>18</v>
      </c>
      <c r="M52" s="4" t="s">
        <v>19</v>
      </c>
      <c r="N52" s="4" t="s">
        <v>20</v>
      </c>
    </row>
    <row r="53" spans="1:14" x14ac:dyDescent="0.25">
      <c r="A53" s="6">
        <v>1973</v>
      </c>
      <c r="B53" s="7"/>
      <c r="C53" s="7"/>
      <c r="D53" s="7"/>
      <c r="E53" s="7"/>
      <c r="F53" s="7"/>
      <c r="G53" s="7"/>
      <c r="H53" s="7"/>
      <c r="I53" s="7"/>
      <c r="J53" s="7"/>
      <c r="K53" s="7"/>
      <c r="L53" s="7">
        <v>21</v>
      </c>
      <c r="M53" s="7">
        <v>21</v>
      </c>
      <c r="N53" s="4">
        <f t="shared" ref="N53:N96" si="4">SUM(B53:M53)</f>
        <v>42</v>
      </c>
    </row>
    <row r="54" spans="1:14" x14ac:dyDescent="0.25">
      <c r="A54" s="6">
        <v>1974</v>
      </c>
      <c r="B54" s="7">
        <v>16</v>
      </c>
      <c r="C54" s="7">
        <v>15</v>
      </c>
      <c r="D54" s="7">
        <v>14</v>
      </c>
      <c r="E54" s="7">
        <v>27</v>
      </c>
      <c r="F54" s="7">
        <v>24</v>
      </c>
      <c r="G54" s="7">
        <v>18</v>
      </c>
      <c r="H54" s="7">
        <v>15</v>
      </c>
      <c r="I54" s="7">
        <v>15</v>
      </c>
      <c r="J54" s="7">
        <v>23</v>
      </c>
      <c r="K54" s="7">
        <v>29</v>
      </c>
      <c r="L54" s="7">
        <v>25</v>
      </c>
      <c r="M54" s="7">
        <v>3</v>
      </c>
      <c r="N54" s="4">
        <f t="shared" si="4"/>
        <v>224</v>
      </c>
    </row>
    <row r="55" spans="1:14" x14ac:dyDescent="0.25">
      <c r="A55" s="6">
        <v>1975</v>
      </c>
      <c r="B55" s="7">
        <v>11</v>
      </c>
      <c r="C55" s="7">
        <v>10</v>
      </c>
      <c r="D55" s="7">
        <v>16</v>
      </c>
      <c r="E55" s="7">
        <v>18</v>
      </c>
      <c r="F55" s="7">
        <v>28</v>
      </c>
      <c r="G55" s="7">
        <v>15</v>
      </c>
      <c r="H55" s="7">
        <v>28</v>
      </c>
      <c r="I55" s="7">
        <v>26</v>
      </c>
      <c r="J55" s="7">
        <v>23</v>
      </c>
      <c r="K55" s="7">
        <v>30</v>
      </c>
      <c r="L55" s="7">
        <v>27</v>
      </c>
      <c r="M55" s="7">
        <v>25</v>
      </c>
      <c r="N55" s="4">
        <f t="shared" si="4"/>
        <v>257</v>
      </c>
    </row>
    <row r="56" spans="1:14" x14ac:dyDescent="0.25">
      <c r="A56" s="6">
        <v>1976</v>
      </c>
      <c r="B56" s="7">
        <v>7</v>
      </c>
      <c r="C56" s="7">
        <v>13</v>
      </c>
      <c r="D56" s="7">
        <v>19</v>
      </c>
      <c r="E56" s="7">
        <v>25</v>
      </c>
      <c r="F56" s="7">
        <v>24</v>
      </c>
      <c r="G56" s="7">
        <v>22</v>
      </c>
      <c r="H56" s="7">
        <v>5</v>
      </c>
      <c r="I56" s="7">
        <v>8</v>
      </c>
      <c r="J56" s="7">
        <v>10</v>
      </c>
      <c r="K56" s="7">
        <v>27</v>
      </c>
      <c r="L56" s="7">
        <v>10</v>
      </c>
      <c r="M56" s="7">
        <v>4</v>
      </c>
      <c r="N56" s="4">
        <f t="shared" si="4"/>
        <v>174</v>
      </c>
    </row>
    <row r="57" spans="1:14" x14ac:dyDescent="0.25">
      <c r="A57" s="6">
        <v>1977</v>
      </c>
      <c r="B57" s="7">
        <v>3</v>
      </c>
      <c r="C57" s="7">
        <v>7</v>
      </c>
      <c r="D57" s="7">
        <v>12</v>
      </c>
      <c r="E57" s="7">
        <v>19</v>
      </c>
      <c r="F57" s="7">
        <v>18</v>
      </c>
      <c r="G57" s="7">
        <v>20</v>
      </c>
      <c r="H57" s="7">
        <v>14</v>
      </c>
      <c r="I57" s="7">
        <v>13</v>
      </c>
      <c r="J57" s="7">
        <v>19</v>
      </c>
      <c r="K57" s="7">
        <v>24</v>
      </c>
      <c r="L57" s="7">
        <v>21</v>
      </c>
      <c r="M57" s="7">
        <v>7</v>
      </c>
      <c r="N57" s="4">
        <f t="shared" si="4"/>
        <v>177</v>
      </c>
    </row>
    <row r="58" spans="1:14" x14ac:dyDescent="0.25">
      <c r="A58" s="6">
        <v>1978</v>
      </c>
      <c r="B58" s="7">
        <v>11</v>
      </c>
      <c r="C58" s="7">
        <v>3</v>
      </c>
      <c r="D58" s="7">
        <v>16</v>
      </c>
      <c r="E58" s="7">
        <v>23</v>
      </c>
      <c r="F58" s="7">
        <v>21</v>
      </c>
      <c r="G58" s="7">
        <v>18</v>
      </c>
      <c r="H58" s="7">
        <v>12</v>
      </c>
      <c r="I58" s="7">
        <v>12</v>
      </c>
      <c r="J58" s="7">
        <v>17</v>
      </c>
      <c r="K58" s="7">
        <v>23</v>
      </c>
      <c r="L58" s="7">
        <v>18</v>
      </c>
      <c r="M58" s="7">
        <v>15</v>
      </c>
      <c r="N58" s="4">
        <f t="shared" si="4"/>
        <v>189</v>
      </c>
    </row>
    <row r="59" spans="1:14" x14ac:dyDescent="0.25">
      <c r="A59" s="6">
        <v>1979</v>
      </c>
      <c r="B59" s="7">
        <v>7</v>
      </c>
      <c r="C59" s="7">
        <v>11</v>
      </c>
      <c r="D59" s="7">
        <v>19</v>
      </c>
      <c r="E59" s="7">
        <v>26</v>
      </c>
      <c r="F59" s="7">
        <v>24</v>
      </c>
      <c r="G59" s="7">
        <v>19</v>
      </c>
      <c r="H59" s="7">
        <v>12</v>
      </c>
      <c r="I59" s="7">
        <v>15</v>
      </c>
      <c r="J59" s="7">
        <v>14</v>
      </c>
      <c r="K59" s="7">
        <v>25</v>
      </c>
      <c r="L59" s="7">
        <v>22</v>
      </c>
      <c r="M59" s="7">
        <v>9</v>
      </c>
      <c r="N59" s="4">
        <f t="shared" si="4"/>
        <v>203</v>
      </c>
    </row>
    <row r="60" spans="1:14" x14ac:dyDescent="0.25">
      <c r="A60" s="6">
        <v>1980</v>
      </c>
      <c r="B60" s="7">
        <v>6</v>
      </c>
      <c r="C60" s="7">
        <v>8</v>
      </c>
      <c r="D60" s="7">
        <v>10</v>
      </c>
      <c r="E60" s="7">
        <v>19</v>
      </c>
      <c r="F60" s="7">
        <v>21</v>
      </c>
      <c r="G60" s="7">
        <v>14</v>
      </c>
      <c r="H60" s="7">
        <v>13</v>
      </c>
      <c r="I60" s="7">
        <v>16</v>
      </c>
      <c r="J60" s="7">
        <v>16</v>
      </c>
      <c r="K60" s="7">
        <v>18</v>
      </c>
      <c r="L60" s="7">
        <v>21</v>
      </c>
      <c r="M60" s="7">
        <v>12</v>
      </c>
      <c r="N60" s="4">
        <f t="shared" si="4"/>
        <v>174</v>
      </c>
    </row>
    <row r="61" spans="1:14" x14ac:dyDescent="0.25">
      <c r="A61" s="6">
        <v>1981</v>
      </c>
      <c r="B61" s="7">
        <v>5</v>
      </c>
      <c r="C61" s="7">
        <v>18</v>
      </c>
      <c r="D61" s="7">
        <v>11</v>
      </c>
      <c r="E61" s="7">
        <v>24</v>
      </c>
      <c r="F61" s="7">
        <v>30</v>
      </c>
      <c r="G61" s="7">
        <v>24</v>
      </c>
      <c r="H61" s="7">
        <v>15</v>
      </c>
      <c r="I61" s="7">
        <v>22</v>
      </c>
      <c r="J61" s="7">
        <v>16</v>
      </c>
      <c r="K61" s="7">
        <v>29</v>
      </c>
      <c r="L61" s="7">
        <v>22</v>
      </c>
      <c r="M61" s="7">
        <v>17</v>
      </c>
      <c r="N61" s="4">
        <f t="shared" si="4"/>
        <v>233</v>
      </c>
    </row>
    <row r="62" spans="1:14" x14ac:dyDescent="0.25">
      <c r="A62" s="6">
        <v>1982</v>
      </c>
      <c r="B62" s="7">
        <v>10</v>
      </c>
      <c r="C62" s="7">
        <v>19</v>
      </c>
      <c r="D62" s="7">
        <v>17</v>
      </c>
      <c r="E62" s="7">
        <v>20</v>
      </c>
      <c r="F62" s="7">
        <v>23</v>
      </c>
      <c r="G62" s="7">
        <v>12</v>
      </c>
      <c r="H62" s="7">
        <v>9</v>
      </c>
      <c r="I62" s="7">
        <v>9</v>
      </c>
      <c r="J62" s="7">
        <v>20</v>
      </c>
      <c r="K62" s="7">
        <v>28</v>
      </c>
      <c r="L62" s="7">
        <v>15</v>
      </c>
      <c r="M62" s="7">
        <v>12</v>
      </c>
      <c r="N62" s="4">
        <f t="shared" si="4"/>
        <v>194</v>
      </c>
    </row>
    <row r="63" spans="1:14" x14ac:dyDescent="0.25">
      <c r="A63" s="6">
        <v>1983</v>
      </c>
      <c r="B63" s="7">
        <v>7</v>
      </c>
      <c r="C63" s="7">
        <v>6</v>
      </c>
      <c r="D63" s="7">
        <v>8</v>
      </c>
      <c r="E63" s="7">
        <v>27</v>
      </c>
      <c r="F63" s="7">
        <v>27</v>
      </c>
      <c r="G63" s="7">
        <v>23</v>
      </c>
      <c r="H63" s="7">
        <v>15</v>
      </c>
      <c r="I63" s="7">
        <v>10</v>
      </c>
      <c r="J63" s="7">
        <v>26</v>
      </c>
      <c r="K63" s="7">
        <v>25</v>
      </c>
      <c r="L63" s="7">
        <v>21</v>
      </c>
      <c r="M63" s="7">
        <v>24</v>
      </c>
      <c r="N63" s="4">
        <f t="shared" si="4"/>
        <v>219</v>
      </c>
    </row>
    <row r="64" spans="1:14" x14ac:dyDescent="0.25">
      <c r="A64" s="6">
        <v>1984</v>
      </c>
      <c r="B64" s="7">
        <v>12</v>
      </c>
      <c r="C64" s="7">
        <v>19</v>
      </c>
      <c r="D64" s="7">
        <v>14</v>
      </c>
      <c r="E64" s="7">
        <v>18</v>
      </c>
      <c r="F64" s="7">
        <v>21</v>
      </c>
      <c r="G64" s="7">
        <v>20</v>
      </c>
      <c r="H64" s="7">
        <v>27</v>
      </c>
      <c r="I64" s="7">
        <v>18</v>
      </c>
      <c r="J64" s="7">
        <v>28</v>
      </c>
      <c r="K64" s="7">
        <v>30</v>
      </c>
      <c r="L64" s="7">
        <v>26</v>
      </c>
      <c r="M64" s="7">
        <v>13</v>
      </c>
      <c r="N64" s="4">
        <f t="shared" si="4"/>
        <v>246</v>
      </c>
    </row>
    <row r="65" spans="1:14" x14ac:dyDescent="0.25">
      <c r="A65" s="6">
        <v>1985</v>
      </c>
      <c r="B65" s="7">
        <v>11</v>
      </c>
      <c r="C65" s="7">
        <v>11</v>
      </c>
      <c r="D65" s="7">
        <v>19</v>
      </c>
      <c r="E65" s="7">
        <v>23</v>
      </c>
      <c r="F65" s="7">
        <v>20</v>
      </c>
      <c r="G65" s="7">
        <v>16</v>
      </c>
      <c r="H65" s="7">
        <v>19</v>
      </c>
      <c r="I65" s="7">
        <v>24</v>
      </c>
      <c r="J65" s="7">
        <v>21</v>
      </c>
      <c r="K65" s="7">
        <v>20</v>
      </c>
      <c r="L65" s="7">
        <v>25</v>
      </c>
      <c r="M65" s="7">
        <v>8</v>
      </c>
      <c r="N65" s="4">
        <f t="shared" si="4"/>
        <v>217</v>
      </c>
    </row>
    <row r="66" spans="1:14" x14ac:dyDescent="0.25">
      <c r="A66" s="6">
        <v>1986</v>
      </c>
      <c r="B66" s="7">
        <v>12</v>
      </c>
      <c r="C66" s="7">
        <v>12</v>
      </c>
      <c r="D66" s="7"/>
      <c r="E66" s="7"/>
      <c r="F66" s="7"/>
      <c r="G66" s="7"/>
      <c r="H66" s="7">
        <v>20</v>
      </c>
      <c r="I66" s="7">
        <v>23</v>
      </c>
      <c r="J66" s="7">
        <v>19</v>
      </c>
      <c r="K66" s="7">
        <v>29</v>
      </c>
      <c r="L66" s="7">
        <v>6</v>
      </c>
      <c r="M66" s="7">
        <v>11</v>
      </c>
      <c r="N66" s="4">
        <f t="shared" si="4"/>
        <v>132</v>
      </c>
    </row>
    <row r="67" spans="1:14" x14ac:dyDescent="0.25">
      <c r="A67" s="6">
        <v>1987</v>
      </c>
      <c r="B67" s="7">
        <v>10</v>
      </c>
      <c r="C67" s="7">
        <v>8</v>
      </c>
      <c r="D67" s="7">
        <v>16</v>
      </c>
      <c r="E67" s="7">
        <v>16</v>
      </c>
      <c r="F67" s="7">
        <v>22</v>
      </c>
      <c r="G67" s="7">
        <v>17</v>
      </c>
      <c r="H67" s="7">
        <v>22</v>
      </c>
      <c r="I67" s="7">
        <v>18</v>
      </c>
      <c r="J67" s="7">
        <v>16</v>
      </c>
      <c r="K67" s="7">
        <v>12</v>
      </c>
      <c r="L67" s="7">
        <v>21</v>
      </c>
      <c r="M67" s="7">
        <v>28</v>
      </c>
      <c r="N67" s="4">
        <f t="shared" si="4"/>
        <v>206</v>
      </c>
    </row>
    <row r="68" spans="1:14" x14ac:dyDescent="0.25">
      <c r="A68" s="6">
        <v>1988</v>
      </c>
      <c r="B68" s="7">
        <v>11</v>
      </c>
      <c r="C68" s="7">
        <v>17</v>
      </c>
      <c r="D68" s="7">
        <v>8</v>
      </c>
      <c r="E68" s="7">
        <v>19</v>
      </c>
      <c r="F68" s="7">
        <v>18</v>
      </c>
      <c r="G68" s="7">
        <v>22</v>
      </c>
      <c r="H68" s="7">
        <v>18</v>
      </c>
      <c r="I68" s="7">
        <v>28</v>
      </c>
      <c r="J68" s="7">
        <v>23</v>
      </c>
      <c r="K68" s="7">
        <v>25</v>
      </c>
      <c r="L68" s="7">
        <v>24</v>
      </c>
      <c r="M68" s="7">
        <v>19</v>
      </c>
      <c r="N68" s="4">
        <f t="shared" si="4"/>
        <v>232</v>
      </c>
    </row>
    <row r="69" spans="1:14" x14ac:dyDescent="0.25">
      <c r="A69" s="6">
        <v>1989</v>
      </c>
      <c r="B69" s="7">
        <v>21</v>
      </c>
      <c r="C69" s="7">
        <v>22</v>
      </c>
      <c r="D69" s="7">
        <v>20</v>
      </c>
      <c r="E69" s="7">
        <v>20</v>
      </c>
      <c r="F69" s="7">
        <v>25</v>
      </c>
      <c r="G69" s="7">
        <v>19</v>
      </c>
      <c r="H69" s="7">
        <v>19</v>
      </c>
      <c r="I69" s="7">
        <v>21</v>
      </c>
      <c r="J69" s="7">
        <v>26</v>
      </c>
      <c r="K69" s="7">
        <v>29</v>
      </c>
      <c r="L69" s="7">
        <v>25</v>
      </c>
      <c r="M69" s="7">
        <v>6</v>
      </c>
      <c r="N69" s="4">
        <f t="shared" si="4"/>
        <v>253</v>
      </c>
    </row>
    <row r="70" spans="1:14" x14ac:dyDescent="0.25">
      <c r="A70" s="6">
        <v>1990</v>
      </c>
      <c r="B70" s="7">
        <v>21</v>
      </c>
      <c r="C70" s="7">
        <v>8</v>
      </c>
      <c r="D70" s="7">
        <v>20</v>
      </c>
      <c r="E70" s="7">
        <v>21</v>
      </c>
      <c r="F70" s="7">
        <v>23</v>
      </c>
      <c r="G70" s="7">
        <v>19</v>
      </c>
      <c r="H70" s="7">
        <v>24</v>
      </c>
      <c r="I70" s="7">
        <v>19</v>
      </c>
      <c r="J70" s="7">
        <v>23</v>
      </c>
      <c r="K70" s="7">
        <v>27</v>
      </c>
      <c r="L70" s="7">
        <v>19</v>
      </c>
      <c r="M70" s="7">
        <v>10</v>
      </c>
      <c r="N70" s="4">
        <f t="shared" si="4"/>
        <v>234</v>
      </c>
    </row>
    <row r="71" spans="1:14" x14ac:dyDescent="0.25">
      <c r="A71" s="6">
        <v>1991</v>
      </c>
      <c r="B71" s="7">
        <v>4</v>
      </c>
      <c r="C71" s="7">
        <v>6</v>
      </c>
      <c r="D71" s="7">
        <v>11</v>
      </c>
      <c r="E71" s="7">
        <v>17</v>
      </c>
      <c r="F71" s="7">
        <v>26</v>
      </c>
      <c r="G71" s="7">
        <v>18</v>
      </c>
      <c r="H71" s="7">
        <v>21</v>
      </c>
      <c r="I71" s="7">
        <v>16</v>
      </c>
      <c r="J71" s="7">
        <v>25</v>
      </c>
      <c r="K71" s="7">
        <v>25</v>
      </c>
      <c r="L71" s="7">
        <v>28</v>
      </c>
      <c r="M71" s="7">
        <v>10</v>
      </c>
      <c r="N71" s="4">
        <f t="shared" si="4"/>
        <v>207</v>
      </c>
    </row>
    <row r="72" spans="1:14" x14ac:dyDescent="0.25">
      <c r="A72" s="6">
        <v>1992</v>
      </c>
      <c r="B72" s="7">
        <v>14</v>
      </c>
      <c r="C72" s="7">
        <v>19</v>
      </c>
      <c r="D72" s="7">
        <v>6</v>
      </c>
      <c r="E72" s="7">
        <v>16</v>
      </c>
      <c r="F72" s="7">
        <v>23</v>
      </c>
      <c r="G72" s="7">
        <v>12</v>
      </c>
      <c r="H72" s="7">
        <v>17</v>
      </c>
      <c r="I72" s="7">
        <v>14</v>
      </c>
      <c r="J72" s="7">
        <v>15</v>
      </c>
      <c r="K72" s="7">
        <v>15</v>
      </c>
      <c r="L72" s="7">
        <v>20</v>
      </c>
      <c r="M72" s="7">
        <v>10</v>
      </c>
      <c r="N72" s="4">
        <f t="shared" si="4"/>
        <v>181</v>
      </c>
    </row>
    <row r="73" spans="1:14" x14ac:dyDescent="0.25">
      <c r="A73" s="6">
        <v>1993</v>
      </c>
      <c r="B73" s="7">
        <v>15</v>
      </c>
      <c r="C73" s="7">
        <v>6</v>
      </c>
      <c r="D73" s="7">
        <v>10</v>
      </c>
      <c r="E73" s="7">
        <v>22</v>
      </c>
      <c r="F73" s="7">
        <v>25</v>
      </c>
      <c r="G73" s="7">
        <v>11</v>
      </c>
      <c r="H73" s="7">
        <v>11</v>
      </c>
      <c r="I73" s="7">
        <v>15</v>
      </c>
      <c r="J73" s="7">
        <v>20</v>
      </c>
      <c r="K73" s="7">
        <v>27</v>
      </c>
      <c r="L73" s="7">
        <v>26</v>
      </c>
      <c r="M73" s="7">
        <v>14</v>
      </c>
      <c r="N73" s="4">
        <f t="shared" si="4"/>
        <v>202</v>
      </c>
    </row>
    <row r="74" spans="1:14" x14ac:dyDescent="0.25">
      <c r="A74" s="6">
        <v>1994</v>
      </c>
      <c r="B74" s="7">
        <v>9</v>
      </c>
      <c r="C74" s="7">
        <v>13</v>
      </c>
      <c r="D74" s="7">
        <v>20</v>
      </c>
      <c r="E74" s="7">
        <v>22</v>
      </c>
      <c r="F74" s="7">
        <v>20</v>
      </c>
      <c r="G74" s="7">
        <v>8</v>
      </c>
      <c r="H74" s="7">
        <v>14</v>
      </c>
      <c r="I74" s="7">
        <v>8</v>
      </c>
      <c r="J74" s="7">
        <v>14</v>
      </c>
      <c r="K74" s="7">
        <v>19</v>
      </c>
      <c r="L74" s="7">
        <v>20</v>
      </c>
      <c r="M74" s="7">
        <v>8</v>
      </c>
      <c r="N74" s="4">
        <f t="shared" si="4"/>
        <v>175</v>
      </c>
    </row>
    <row r="75" spans="1:14" x14ac:dyDescent="0.25">
      <c r="A75" s="6">
        <v>1995</v>
      </c>
      <c r="B75" s="7">
        <v>3</v>
      </c>
      <c r="C75" s="7">
        <v>5</v>
      </c>
      <c r="D75" s="7">
        <v>21</v>
      </c>
      <c r="E75" s="7">
        <v>19</v>
      </c>
      <c r="F75" s="7">
        <v>16</v>
      </c>
      <c r="G75" s="7">
        <v>16</v>
      </c>
      <c r="H75" s="7">
        <v>20</v>
      </c>
      <c r="I75" s="7">
        <v>20</v>
      </c>
      <c r="J75" s="7">
        <v>17</v>
      </c>
      <c r="K75" s="7">
        <v>24</v>
      </c>
      <c r="L75" s="7">
        <v>12</v>
      </c>
      <c r="M75" s="7">
        <v>15</v>
      </c>
      <c r="N75" s="4">
        <f t="shared" si="4"/>
        <v>188</v>
      </c>
    </row>
    <row r="76" spans="1:14" x14ac:dyDescent="0.25">
      <c r="A76" s="6">
        <v>1996</v>
      </c>
      <c r="B76" s="7">
        <v>13</v>
      </c>
      <c r="C76" s="7">
        <v>16</v>
      </c>
      <c r="D76" s="7">
        <v>18</v>
      </c>
      <c r="E76" s="7">
        <v>19</v>
      </c>
      <c r="F76" s="7">
        <v>26</v>
      </c>
      <c r="G76" s="7">
        <v>25</v>
      </c>
      <c r="H76" s="7">
        <v>17</v>
      </c>
      <c r="I76" s="7">
        <v>18</v>
      </c>
      <c r="J76" s="7">
        <v>18</v>
      </c>
      <c r="K76" s="7">
        <v>27</v>
      </c>
      <c r="L76" s="7">
        <v>15</v>
      </c>
      <c r="M76" s="7">
        <v>14</v>
      </c>
      <c r="N76" s="4">
        <f t="shared" si="4"/>
        <v>226</v>
      </c>
    </row>
    <row r="77" spans="1:14" x14ac:dyDescent="0.25">
      <c r="A77" s="6">
        <v>1997</v>
      </c>
      <c r="B77" s="7">
        <v>6</v>
      </c>
      <c r="C77" s="7">
        <v>21</v>
      </c>
      <c r="D77" s="7">
        <v>10</v>
      </c>
      <c r="E77" s="7">
        <v>19</v>
      </c>
      <c r="F77" s="7">
        <v>26</v>
      </c>
      <c r="G77" s="7">
        <v>18</v>
      </c>
      <c r="H77" s="7">
        <v>5</v>
      </c>
      <c r="I77" s="7">
        <v>10</v>
      </c>
      <c r="J77" s="7">
        <v>17</v>
      </c>
      <c r="K77" s="7">
        <v>20</v>
      </c>
      <c r="L77" s="7">
        <v>22</v>
      </c>
      <c r="M77" s="7">
        <v>7</v>
      </c>
      <c r="N77" s="4">
        <f t="shared" si="4"/>
        <v>181</v>
      </c>
    </row>
    <row r="78" spans="1:14" x14ac:dyDescent="0.25">
      <c r="A78" s="6">
        <v>1998</v>
      </c>
      <c r="B78" s="7">
        <v>11</v>
      </c>
      <c r="C78" s="7">
        <v>9</v>
      </c>
      <c r="D78" s="7">
        <v>14</v>
      </c>
      <c r="E78" s="7">
        <v>28</v>
      </c>
      <c r="F78" s="7">
        <v>23</v>
      </c>
      <c r="G78" s="7">
        <v>9</v>
      </c>
      <c r="H78" s="7">
        <v>13</v>
      </c>
      <c r="I78" s="7">
        <v>21</v>
      </c>
      <c r="J78" s="7">
        <v>20</v>
      </c>
      <c r="K78" s="7">
        <v>26</v>
      </c>
      <c r="L78" s="7">
        <v>23</v>
      </c>
      <c r="M78" s="7">
        <v>19</v>
      </c>
      <c r="N78" s="4">
        <f t="shared" si="4"/>
        <v>216</v>
      </c>
    </row>
    <row r="79" spans="1:14" x14ac:dyDescent="0.25">
      <c r="A79" s="6">
        <v>1999</v>
      </c>
      <c r="B79" s="7">
        <v>20</v>
      </c>
      <c r="C79" s="7">
        <v>23</v>
      </c>
      <c r="D79" s="7">
        <v>19</v>
      </c>
      <c r="E79" s="7">
        <v>20</v>
      </c>
      <c r="F79" s="7">
        <v>21</v>
      </c>
      <c r="G79" s="7">
        <v>26</v>
      </c>
      <c r="H79" s="7">
        <v>22</v>
      </c>
      <c r="I79" s="7">
        <v>22</v>
      </c>
      <c r="J79" s="7">
        <v>22</v>
      </c>
      <c r="K79" s="7">
        <v>24</v>
      </c>
      <c r="L79" s="7">
        <v>24</v>
      </c>
      <c r="M79" s="7">
        <v>14</v>
      </c>
      <c r="N79" s="4">
        <f t="shared" si="4"/>
        <v>257</v>
      </c>
    </row>
    <row r="80" spans="1:14" x14ac:dyDescent="0.25">
      <c r="A80" s="6">
        <v>2000</v>
      </c>
      <c r="B80" s="7">
        <v>8</v>
      </c>
      <c r="C80" s="7">
        <v>14</v>
      </c>
      <c r="D80" s="7">
        <v>21</v>
      </c>
      <c r="E80" s="7">
        <v>22</v>
      </c>
      <c r="F80" s="7">
        <v>23</v>
      </c>
      <c r="G80" s="7">
        <v>21</v>
      </c>
      <c r="H80" s="7">
        <v>20</v>
      </c>
      <c r="I80" s="7">
        <v>17</v>
      </c>
      <c r="J80" s="7">
        <v>25</v>
      </c>
      <c r="K80" s="7">
        <v>23</v>
      </c>
      <c r="L80" s="7">
        <v>20</v>
      </c>
      <c r="M80" s="7">
        <v>12</v>
      </c>
      <c r="N80" s="4">
        <f t="shared" si="4"/>
        <v>226</v>
      </c>
    </row>
    <row r="81" spans="1:14" x14ac:dyDescent="0.25">
      <c r="A81" s="6">
        <v>2001</v>
      </c>
      <c r="B81" s="7">
        <v>15</v>
      </c>
      <c r="C81" s="7">
        <v>8</v>
      </c>
      <c r="D81" s="7">
        <v>20</v>
      </c>
      <c r="E81" s="7">
        <v>21</v>
      </c>
      <c r="F81" s="7">
        <v>21</v>
      </c>
      <c r="G81" s="7">
        <v>12</v>
      </c>
      <c r="H81" s="7">
        <v>16</v>
      </c>
      <c r="I81" s="7">
        <v>12</v>
      </c>
      <c r="J81" s="7">
        <v>19</v>
      </c>
      <c r="K81" s="7">
        <v>22</v>
      </c>
      <c r="L81" s="7">
        <v>24</v>
      </c>
      <c r="M81" s="7">
        <v>16</v>
      </c>
      <c r="N81" s="4">
        <f t="shared" si="4"/>
        <v>206</v>
      </c>
    </row>
    <row r="82" spans="1:14" x14ac:dyDescent="0.25">
      <c r="A82" s="6">
        <v>2002</v>
      </c>
      <c r="B82" s="7">
        <v>8</v>
      </c>
      <c r="C82" s="7">
        <v>11</v>
      </c>
      <c r="D82" s="7">
        <v>23</v>
      </c>
      <c r="E82" s="7">
        <v>28</v>
      </c>
      <c r="F82" s="7">
        <v>22</v>
      </c>
      <c r="G82" s="7">
        <v>20</v>
      </c>
      <c r="H82" s="7">
        <v>16</v>
      </c>
      <c r="I82" s="7">
        <v>16</v>
      </c>
      <c r="J82" s="7">
        <v>21</v>
      </c>
      <c r="K82" s="7">
        <v>24</v>
      </c>
      <c r="L82" s="7">
        <v>22</v>
      </c>
      <c r="M82" s="7">
        <v>11</v>
      </c>
      <c r="N82" s="4">
        <f t="shared" si="4"/>
        <v>222</v>
      </c>
    </row>
    <row r="83" spans="1:14" x14ac:dyDescent="0.25">
      <c r="A83" s="6">
        <v>2003</v>
      </c>
      <c r="B83" s="7">
        <v>6</v>
      </c>
      <c r="C83" s="7">
        <v>12</v>
      </c>
      <c r="D83" s="7">
        <v>18</v>
      </c>
      <c r="E83" s="7">
        <v>25</v>
      </c>
      <c r="F83" s="7">
        <v>20</v>
      </c>
      <c r="G83" s="7">
        <v>24</v>
      </c>
      <c r="H83" s="7">
        <v>17</v>
      </c>
      <c r="I83" s="7">
        <v>23</v>
      </c>
      <c r="J83" s="7">
        <v>25</v>
      </c>
      <c r="K83" s="7">
        <v>26</v>
      </c>
      <c r="L83" s="7">
        <v>24</v>
      </c>
      <c r="M83" s="7">
        <v>17</v>
      </c>
      <c r="N83" s="4">
        <f t="shared" si="4"/>
        <v>237</v>
      </c>
    </row>
    <row r="84" spans="1:14" x14ac:dyDescent="0.25">
      <c r="A84" s="6">
        <v>2004</v>
      </c>
      <c r="B84" s="7">
        <v>6</v>
      </c>
      <c r="C84" s="7">
        <v>8</v>
      </c>
      <c r="D84" s="7">
        <v>15</v>
      </c>
      <c r="E84" s="7">
        <v>24</v>
      </c>
      <c r="F84" s="7">
        <v>21</v>
      </c>
      <c r="G84" s="7">
        <v>11</v>
      </c>
      <c r="H84" s="7">
        <v>16</v>
      </c>
      <c r="I84" s="7">
        <v>16</v>
      </c>
      <c r="J84" s="7">
        <v>20</v>
      </c>
      <c r="K84" s="7">
        <v>24</v>
      </c>
      <c r="L84" s="7">
        <v>20</v>
      </c>
      <c r="M84" s="7">
        <v>17</v>
      </c>
      <c r="N84" s="4">
        <f t="shared" si="4"/>
        <v>198</v>
      </c>
    </row>
    <row r="85" spans="1:14" x14ac:dyDescent="0.25">
      <c r="A85" s="6">
        <v>2005</v>
      </c>
      <c r="B85" s="7">
        <v>14</v>
      </c>
      <c r="C85" s="7">
        <v>13</v>
      </c>
      <c r="D85" s="7">
        <v>12</v>
      </c>
      <c r="E85" s="7">
        <v>24</v>
      </c>
      <c r="F85" s="7">
        <v>22</v>
      </c>
      <c r="G85" s="7">
        <v>19</v>
      </c>
      <c r="H85" s="7">
        <v>16</v>
      </c>
      <c r="I85" s="7">
        <v>16</v>
      </c>
      <c r="J85" s="7">
        <v>17</v>
      </c>
      <c r="K85" s="7">
        <v>27</v>
      </c>
      <c r="L85" s="7">
        <v>20</v>
      </c>
      <c r="M85" s="7">
        <v>12</v>
      </c>
      <c r="N85" s="4">
        <f t="shared" si="4"/>
        <v>212</v>
      </c>
    </row>
    <row r="86" spans="1:14" x14ac:dyDescent="0.25">
      <c r="A86" s="6">
        <v>2006</v>
      </c>
      <c r="B86" s="7">
        <v>16</v>
      </c>
      <c r="C86" s="7">
        <v>5</v>
      </c>
      <c r="D86" s="7">
        <v>22</v>
      </c>
      <c r="E86" s="7">
        <v>26</v>
      </c>
      <c r="F86" s="7">
        <v>25</v>
      </c>
      <c r="G86" s="7">
        <v>14</v>
      </c>
      <c r="H86" s="7">
        <v>14</v>
      </c>
      <c r="I86" s="7">
        <v>21</v>
      </c>
      <c r="J86" s="7">
        <v>16</v>
      </c>
      <c r="K86" s="7">
        <v>24</v>
      </c>
      <c r="L86" s="7">
        <v>28</v>
      </c>
      <c r="M86" s="7">
        <v>18</v>
      </c>
      <c r="N86" s="4">
        <f t="shared" si="4"/>
        <v>229</v>
      </c>
    </row>
    <row r="87" spans="1:14" x14ac:dyDescent="0.25">
      <c r="A87" s="6">
        <v>2007</v>
      </c>
      <c r="B87" s="7">
        <v>18</v>
      </c>
      <c r="C87" s="7">
        <v>5</v>
      </c>
      <c r="D87" s="7">
        <v>27</v>
      </c>
      <c r="E87" s="7">
        <v>27</v>
      </c>
      <c r="F87" s="7">
        <v>27</v>
      </c>
      <c r="G87" s="7">
        <v>17</v>
      </c>
      <c r="H87" s="7">
        <v>21</v>
      </c>
      <c r="I87" s="7">
        <v>20</v>
      </c>
      <c r="J87" s="7">
        <v>18</v>
      </c>
      <c r="K87" s="7">
        <v>26</v>
      </c>
      <c r="L87" s="7">
        <v>19</v>
      </c>
      <c r="M87" s="7">
        <v>19</v>
      </c>
      <c r="N87" s="4">
        <f t="shared" si="4"/>
        <v>244</v>
      </c>
    </row>
    <row r="88" spans="1:14" x14ac:dyDescent="0.25">
      <c r="A88" s="6">
        <v>2008</v>
      </c>
      <c r="B88" s="7">
        <v>14</v>
      </c>
      <c r="C88" s="7">
        <v>15</v>
      </c>
      <c r="D88" s="7">
        <v>17</v>
      </c>
      <c r="E88" s="7">
        <v>21</v>
      </c>
      <c r="F88" s="7">
        <v>29</v>
      </c>
      <c r="G88" s="7">
        <v>23</v>
      </c>
      <c r="H88" s="7">
        <v>21</v>
      </c>
      <c r="I88" s="7">
        <v>25</v>
      </c>
      <c r="J88" s="7">
        <v>23</v>
      </c>
      <c r="K88" s="7">
        <v>25</v>
      </c>
      <c r="L88" s="7">
        <v>23</v>
      </c>
      <c r="M88" s="7">
        <v>10</v>
      </c>
      <c r="N88" s="4">
        <f t="shared" si="4"/>
        <v>246</v>
      </c>
    </row>
    <row r="89" spans="1:14" x14ac:dyDescent="0.25">
      <c r="A89" s="6">
        <v>2009</v>
      </c>
      <c r="B89" s="7">
        <v>18</v>
      </c>
      <c r="C89" s="7">
        <v>22</v>
      </c>
      <c r="D89" s="7">
        <v>24</v>
      </c>
      <c r="E89" s="7">
        <v>22</v>
      </c>
      <c r="F89" s="7">
        <v>20</v>
      </c>
      <c r="G89" s="7">
        <v>19</v>
      </c>
      <c r="H89" s="7">
        <v>16</v>
      </c>
      <c r="I89" s="7">
        <v>22</v>
      </c>
      <c r="J89" s="7">
        <v>15</v>
      </c>
      <c r="K89" s="7">
        <v>23</v>
      </c>
      <c r="L89" s="7">
        <v>3</v>
      </c>
      <c r="M89" s="7">
        <v>5</v>
      </c>
      <c r="N89" s="4">
        <f t="shared" si="4"/>
        <v>209</v>
      </c>
    </row>
    <row r="90" spans="1:14" x14ac:dyDescent="0.25">
      <c r="A90" s="6">
        <v>2010</v>
      </c>
      <c r="B90" s="7">
        <v>7</v>
      </c>
      <c r="C90" s="7">
        <v>10</v>
      </c>
      <c r="D90" s="7">
        <v>15</v>
      </c>
      <c r="E90" s="7">
        <v>20</v>
      </c>
      <c r="F90" s="7">
        <v>26</v>
      </c>
      <c r="G90" s="7">
        <v>24</v>
      </c>
      <c r="H90" s="7">
        <v>28</v>
      </c>
      <c r="I90" s="7">
        <v>26</v>
      </c>
      <c r="J90" s="7">
        <v>24</v>
      </c>
      <c r="K90" s="7">
        <v>24</v>
      </c>
      <c r="L90" s="7">
        <v>25</v>
      </c>
      <c r="M90" s="7">
        <v>19</v>
      </c>
      <c r="N90" s="4">
        <f t="shared" si="4"/>
        <v>248</v>
      </c>
    </row>
    <row r="91" spans="1:14" x14ac:dyDescent="0.25">
      <c r="A91" s="6">
        <v>2011</v>
      </c>
      <c r="B91" s="7">
        <v>7</v>
      </c>
      <c r="C91" s="7">
        <v>15</v>
      </c>
      <c r="D91" s="7">
        <v>25</v>
      </c>
      <c r="E91" s="7">
        <v>24</v>
      </c>
      <c r="F91" s="7">
        <v>27</v>
      </c>
      <c r="G91" s="7">
        <v>19</v>
      </c>
      <c r="H91" s="7">
        <v>15</v>
      </c>
      <c r="I91" s="7">
        <v>18</v>
      </c>
      <c r="J91" s="7">
        <v>16</v>
      </c>
      <c r="K91" s="7">
        <v>26</v>
      </c>
      <c r="L91" s="7">
        <v>28</v>
      </c>
      <c r="M91" s="7">
        <v>18</v>
      </c>
      <c r="N91" s="4">
        <f t="shared" si="4"/>
        <v>238</v>
      </c>
    </row>
    <row r="92" spans="1:14" x14ac:dyDescent="0.25">
      <c r="A92" s="6">
        <v>2012</v>
      </c>
      <c r="B92" s="7">
        <v>16</v>
      </c>
      <c r="C92" s="7">
        <v>9</v>
      </c>
      <c r="D92" s="7">
        <v>22</v>
      </c>
      <c r="E92" s="7">
        <v>25</v>
      </c>
      <c r="F92" s="7">
        <v>22</v>
      </c>
      <c r="G92" s="7">
        <v>12</v>
      </c>
      <c r="H92" s="7">
        <v>15</v>
      </c>
      <c r="I92" s="7">
        <v>20</v>
      </c>
      <c r="J92" s="7">
        <v>14</v>
      </c>
      <c r="K92" s="7">
        <v>23</v>
      </c>
      <c r="L92" s="7">
        <v>17</v>
      </c>
      <c r="M92" s="7">
        <v>10</v>
      </c>
      <c r="N92" s="4">
        <f t="shared" si="4"/>
        <v>205</v>
      </c>
    </row>
    <row r="93" spans="1:14" x14ac:dyDescent="0.25">
      <c r="A93" s="6">
        <v>2013</v>
      </c>
      <c r="B93" s="7">
        <v>3</v>
      </c>
      <c r="C93" s="7">
        <v>16</v>
      </c>
      <c r="D93" s="7">
        <v>18</v>
      </c>
      <c r="E93" s="7">
        <v>22</v>
      </c>
      <c r="F93" s="7">
        <v>25</v>
      </c>
      <c r="G93" s="7">
        <v>15</v>
      </c>
      <c r="H93" s="7">
        <v>6</v>
      </c>
      <c r="I93" s="7">
        <v>20</v>
      </c>
      <c r="J93" s="7">
        <v>22</v>
      </c>
      <c r="K93" s="7">
        <v>21</v>
      </c>
      <c r="L93" s="7">
        <v>21</v>
      </c>
      <c r="M93" s="7">
        <v>16</v>
      </c>
      <c r="N93" s="4">
        <f t="shared" si="4"/>
        <v>205</v>
      </c>
    </row>
    <row r="94" spans="1:14" x14ac:dyDescent="0.25">
      <c r="A94" s="6">
        <v>2014</v>
      </c>
      <c r="B94" s="7">
        <v>10</v>
      </c>
      <c r="C94" s="7">
        <v>19</v>
      </c>
      <c r="D94" s="7">
        <v>14</v>
      </c>
      <c r="E94" s="7">
        <v>19</v>
      </c>
      <c r="F94" s="7">
        <v>24</v>
      </c>
      <c r="G94" s="7">
        <v>8</v>
      </c>
      <c r="H94" s="7">
        <v>9</v>
      </c>
      <c r="I94" s="7">
        <v>16</v>
      </c>
      <c r="J94" s="7">
        <v>17</v>
      </c>
      <c r="K94" s="7">
        <v>26</v>
      </c>
      <c r="L94" s="7">
        <v>19</v>
      </c>
      <c r="M94" s="7">
        <v>4</v>
      </c>
      <c r="N94" s="4">
        <f t="shared" si="4"/>
        <v>185</v>
      </c>
    </row>
    <row r="95" spans="1:14" x14ac:dyDescent="0.25">
      <c r="A95" s="6">
        <v>2015</v>
      </c>
      <c r="B95" s="7">
        <v>12</v>
      </c>
      <c r="C95" s="7">
        <v>12</v>
      </c>
      <c r="D95" s="7">
        <v>12</v>
      </c>
      <c r="E95" s="7">
        <v>24</v>
      </c>
      <c r="F95" s="7">
        <v>19</v>
      </c>
      <c r="G95" s="7">
        <v>7</v>
      </c>
      <c r="H95" s="7">
        <v>13</v>
      </c>
      <c r="I95" s="7">
        <v>13</v>
      </c>
      <c r="J95" s="7">
        <v>11</v>
      </c>
      <c r="K95" s="7">
        <v>21</v>
      </c>
      <c r="L95" s="7">
        <v>16</v>
      </c>
      <c r="M95" s="7">
        <v>13</v>
      </c>
      <c r="N95" s="4">
        <f t="shared" si="4"/>
        <v>173</v>
      </c>
    </row>
    <row r="96" spans="1:14" x14ac:dyDescent="0.25">
      <c r="A96" s="6">
        <v>2016</v>
      </c>
      <c r="B96" s="7">
        <v>4</v>
      </c>
      <c r="C96" s="7">
        <v>9</v>
      </c>
      <c r="D96" s="7">
        <v>12</v>
      </c>
      <c r="E96" s="7">
        <v>20</v>
      </c>
      <c r="F96" s="7">
        <v>20</v>
      </c>
      <c r="G96" s="7">
        <v>8</v>
      </c>
      <c r="H96" s="7">
        <v>14</v>
      </c>
      <c r="I96" s="7"/>
      <c r="J96" s="7"/>
      <c r="K96" s="7"/>
      <c r="L96" s="7"/>
      <c r="M96" s="7"/>
      <c r="N96" s="4">
        <f t="shared" si="4"/>
        <v>87</v>
      </c>
    </row>
    <row r="97" spans="1:14" x14ac:dyDescent="0.25">
      <c r="A97" s="3" t="s">
        <v>21</v>
      </c>
      <c r="B97" s="4">
        <f>ROUND(AVERAGE(B53:B96),0)</f>
        <v>11</v>
      </c>
      <c r="C97" s="4">
        <f t="shared" ref="C97:M97" si="5">ROUND(AVERAGE(C53:C96),0)</f>
        <v>12</v>
      </c>
      <c r="D97" s="4">
        <f t="shared" si="5"/>
        <v>16</v>
      </c>
      <c r="E97" s="4">
        <f t="shared" si="5"/>
        <v>22</v>
      </c>
      <c r="F97" s="4">
        <f t="shared" si="5"/>
        <v>23</v>
      </c>
      <c r="G97" s="4">
        <f t="shared" si="5"/>
        <v>17</v>
      </c>
      <c r="H97" s="4">
        <f t="shared" si="5"/>
        <v>16</v>
      </c>
      <c r="I97" s="4">
        <f t="shared" si="5"/>
        <v>18</v>
      </c>
      <c r="J97" s="4">
        <f t="shared" si="5"/>
        <v>19</v>
      </c>
      <c r="K97" s="4">
        <f t="shared" si="5"/>
        <v>24</v>
      </c>
      <c r="L97" s="4">
        <f t="shared" si="5"/>
        <v>21</v>
      </c>
      <c r="M97" s="4">
        <f t="shared" si="5"/>
        <v>13</v>
      </c>
      <c r="N97" s="4">
        <f>SUM(B97:M97)</f>
        <v>212</v>
      </c>
    </row>
    <row r="98" spans="1:14" x14ac:dyDescent="0.25">
      <c r="A98" s="3" t="s">
        <v>22</v>
      </c>
      <c r="B98" s="4">
        <f>MAX(B53:B96)</f>
        <v>21</v>
      </c>
      <c r="C98" s="4">
        <f t="shared" ref="C98:M98" si="6">MAX(C53:C96)</f>
        <v>23</v>
      </c>
      <c r="D98" s="4">
        <f t="shared" si="6"/>
        <v>27</v>
      </c>
      <c r="E98" s="4">
        <f t="shared" si="6"/>
        <v>28</v>
      </c>
      <c r="F98" s="4">
        <f t="shared" si="6"/>
        <v>30</v>
      </c>
      <c r="G98" s="4">
        <f t="shared" si="6"/>
        <v>26</v>
      </c>
      <c r="H98" s="4">
        <f t="shared" si="6"/>
        <v>28</v>
      </c>
      <c r="I98" s="4">
        <f t="shared" si="6"/>
        <v>28</v>
      </c>
      <c r="J98" s="4">
        <f t="shared" si="6"/>
        <v>28</v>
      </c>
      <c r="K98" s="4">
        <f t="shared" si="6"/>
        <v>30</v>
      </c>
      <c r="L98" s="4">
        <f t="shared" si="6"/>
        <v>28</v>
      </c>
      <c r="M98" s="4">
        <f t="shared" si="6"/>
        <v>28</v>
      </c>
      <c r="N98" s="4">
        <f>MAX(B98:M98)</f>
        <v>30</v>
      </c>
    </row>
    <row r="99" spans="1:14" x14ac:dyDescent="0.25">
      <c r="A99" s="3" t="s">
        <v>23</v>
      </c>
      <c r="B99" s="4">
        <f>MIN(B53:B96)</f>
        <v>3</v>
      </c>
      <c r="C99" s="4">
        <f t="shared" ref="C99:M99" si="7">MIN(C53:C96)</f>
        <v>3</v>
      </c>
      <c r="D99" s="4">
        <f t="shared" si="7"/>
        <v>6</v>
      </c>
      <c r="E99" s="4">
        <f t="shared" si="7"/>
        <v>16</v>
      </c>
      <c r="F99" s="4">
        <f t="shared" si="7"/>
        <v>16</v>
      </c>
      <c r="G99" s="4">
        <f t="shared" si="7"/>
        <v>7</v>
      </c>
      <c r="H99" s="4">
        <f t="shared" si="7"/>
        <v>5</v>
      </c>
      <c r="I99" s="4">
        <f t="shared" si="7"/>
        <v>8</v>
      </c>
      <c r="J99" s="4">
        <f t="shared" si="7"/>
        <v>10</v>
      </c>
      <c r="K99" s="4">
        <f t="shared" si="7"/>
        <v>12</v>
      </c>
      <c r="L99" s="4">
        <f t="shared" si="7"/>
        <v>3</v>
      </c>
      <c r="M99" s="4">
        <f t="shared" si="7"/>
        <v>3</v>
      </c>
      <c r="N99" s="4">
        <f>MIN(B99:M99)</f>
        <v>3</v>
      </c>
    </row>
    <row r="101" spans="1:14" x14ac:dyDescent="0.25">
      <c r="A101" s="1" t="s">
        <v>25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s="5" customFormat="1" x14ac:dyDescent="0.25">
      <c r="A102" s="3" t="s">
        <v>7</v>
      </c>
      <c r="B102" s="4" t="s">
        <v>8</v>
      </c>
      <c r="C102" s="4" t="s">
        <v>9</v>
      </c>
      <c r="D102" s="4" t="s">
        <v>10</v>
      </c>
      <c r="E102" s="4" t="s">
        <v>11</v>
      </c>
      <c r="F102" s="4" t="s">
        <v>12</v>
      </c>
      <c r="G102" s="4" t="s">
        <v>13</v>
      </c>
      <c r="H102" s="4" t="s">
        <v>14</v>
      </c>
      <c r="I102" s="4" t="s">
        <v>15</v>
      </c>
      <c r="J102" s="4" t="s">
        <v>16</v>
      </c>
      <c r="K102" s="4" t="s">
        <v>17</v>
      </c>
      <c r="L102" s="4" t="s">
        <v>18</v>
      </c>
      <c r="M102" s="4" t="s">
        <v>19</v>
      </c>
      <c r="N102" s="4" t="s">
        <v>20</v>
      </c>
    </row>
    <row r="103" spans="1:14" x14ac:dyDescent="0.25">
      <c r="A103" s="6">
        <v>1973</v>
      </c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>
        <v>55</v>
      </c>
      <c r="M103" s="7">
        <v>54</v>
      </c>
      <c r="N103" s="4">
        <f>MAX(B103:M103)</f>
        <v>55</v>
      </c>
    </row>
    <row r="104" spans="1:14" x14ac:dyDescent="0.25">
      <c r="A104" s="6">
        <v>1974</v>
      </c>
      <c r="B104" s="7">
        <v>49</v>
      </c>
      <c r="C104" s="7">
        <v>55</v>
      </c>
      <c r="D104" s="7">
        <v>20</v>
      </c>
      <c r="E104" s="7">
        <v>33</v>
      </c>
      <c r="F104" s="7">
        <v>36</v>
      </c>
      <c r="G104" s="7">
        <v>61</v>
      </c>
      <c r="H104" s="7">
        <v>15</v>
      </c>
      <c r="I104" s="7">
        <v>51</v>
      </c>
      <c r="J104" s="7">
        <v>54</v>
      </c>
      <c r="K104" s="7">
        <v>39</v>
      </c>
      <c r="L104" s="7">
        <v>66</v>
      </c>
      <c r="M104" s="7">
        <v>39</v>
      </c>
      <c r="N104" s="4">
        <f t="shared" ref="N104:N146" si="8">MAX(B104:M104)</f>
        <v>66</v>
      </c>
    </row>
    <row r="105" spans="1:14" x14ac:dyDescent="0.25">
      <c r="A105" s="6">
        <v>1975</v>
      </c>
      <c r="B105" s="7">
        <v>53</v>
      </c>
      <c r="C105" s="7">
        <v>46</v>
      </c>
      <c r="D105" s="7">
        <v>92</v>
      </c>
      <c r="E105" s="7">
        <v>43</v>
      </c>
      <c r="F105" s="7">
        <v>45</v>
      </c>
      <c r="G105" s="7">
        <v>27</v>
      </c>
      <c r="H105" s="7">
        <v>68</v>
      </c>
      <c r="I105" s="7">
        <v>23</v>
      </c>
      <c r="J105" s="7">
        <v>35</v>
      </c>
      <c r="K105" s="7">
        <v>93</v>
      </c>
      <c r="L105" s="7">
        <v>59</v>
      </c>
      <c r="M105" s="7">
        <v>83</v>
      </c>
      <c r="N105" s="4">
        <f t="shared" si="8"/>
        <v>93</v>
      </c>
    </row>
    <row r="106" spans="1:14" x14ac:dyDescent="0.25">
      <c r="A106" s="6">
        <v>1976</v>
      </c>
      <c r="B106" s="7">
        <v>23</v>
      </c>
      <c r="C106" s="7">
        <v>34</v>
      </c>
      <c r="D106" s="7">
        <v>48</v>
      </c>
      <c r="E106" s="7">
        <v>53</v>
      </c>
      <c r="F106" s="7">
        <v>31</v>
      </c>
      <c r="G106" s="7">
        <v>80</v>
      </c>
      <c r="H106" s="7">
        <v>28</v>
      </c>
      <c r="I106" s="7">
        <v>28</v>
      </c>
      <c r="J106" s="7">
        <v>51</v>
      </c>
      <c r="K106" s="7">
        <v>68</v>
      </c>
      <c r="L106" s="7">
        <v>73</v>
      </c>
      <c r="M106" s="7">
        <v>57</v>
      </c>
      <c r="N106" s="4">
        <f t="shared" si="8"/>
        <v>80</v>
      </c>
    </row>
    <row r="107" spans="1:14" x14ac:dyDescent="0.25">
      <c r="A107" s="6">
        <v>1977</v>
      </c>
      <c r="B107" s="7">
        <v>18</v>
      </c>
      <c r="C107" s="7">
        <v>10</v>
      </c>
      <c r="D107" s="7">
        <v>21</v>
      </c>
      <c r="E107" s="7">
        <v>38</v>
      </c>
      <c r="F107" s="7">
        <v>76</v>
      </c>
      <c r="G107" s="7">
        <v>24</v>
      </c>
      <c r="H107" s="7">
        <v>47</v>
      </c>
      <c r="I107" s="7">
        <v>23</v>
      </c>
      <c r="J107" s="7">
        <v>46</v>
      </c>
      <c r="K107" s="7">
        <v>46</v>
      </c>
      <c r="L107" s="7">
        <v>51</v>
      </c>
      <c r="M107" s="7">
        <v>6</v>
      </c>
      <c r="N107" s="4">
        <f t="shared" si="8"/>
        <v>76</v>
      </c>
    </row>
    <row r="108" spans="1:14" x14ac:dyDescent="0.25">
      <c r="A108" s="6">
        <v>1978</v>
      </c>
      <c r="B108" s="7">
        <v>23</v>
      </c>
      <c r="C108" s="7">
        <v>18</v>
      </c>
      <c r="D108" s="7">
        <v>78</v>
      </c>
      <c r="E108" s="7">
        <v>46</v>
      </c>
      <c r="F108" s="7">
        <v>44</v>
      </c>
      <c r="G108" s="7">
        <v>21</v>
      </c>
      <c r="H108" s="7">
        <v>34</v>
      </c>
      <c r="I108" s="7">
        <v>25</v>
      </c>
      <c r="J108" s="7">
        <v>44</v>
      </c>
      <c r="K108" s="7">
        <v>43</v>
      </c>
      <c r="L108" s="7">
        <v>45</v>
      </c>
      <c r="M108" s="7">
        <v>65</v>
      </c>
      <c r="N108" s="4">
        <f t="shared" si="8"/>
        <v>78</v>
      </c>
    </row>
    <row r="109" spans="1:14" x14ac:dyDescent="0.25">
      <c r="A109" s="6">
        <v>1979</v>
      </c>
      <c r="B109" s="7">
        <v>45</v>
      </c>
      <c r="C109" s="7">
        <v>41</v>
      </c>
      <c r="D109" s="7">
        <v>66</v>
      </c>
      <c r="E109" s="7">
        <v>58</v>
      </c>
      <c r="F109" s="7">
        <v>67</v>
      </c>
      <c r="G109" s="7">
        <v>35</v>
      </c>
      <c r="H109" s="7">
        <v>63</v>
      </c>
      <c r="I109" s="7">
        <v>57</v>
      </c>
      <c r="J109" s="7">
        <v>22</v>
      </c>
      <c r="K109" s="7">
        <v>83</v>
      </c>
      <c r="L109" s="7">
        <v>40</v>
      </c>
      <c r="M109" s="7">
        <v>28</v>
      </c>
      <c r="N109" s="4">
        <f t="shared" si="8"/>
        <v>83</v>
      </c>
    </row>
    <row r="110" spans="1:14" x14ac:dyDescent="0.25">
      <c r="A110" s="6">
        <v>1980</v>
      </c>
      <c r="B110" s="7">
        <v>33</v>
      </c>
      <c r="C110" s="7">
        <v>19</v>
      </c>
      <c r="D110" s="7">
        <v>26</v>
      </c>
      <c r="E110" s="7">
        <v>81</v>
      </c>
      <c r="F110" s="7">
        <v>64</v>
      </c>
      <c r="G110" s="7">
        <v>53</v>
      </c>
      <c r="H110" s="7">
        <v>12</v>
      </c>
      <c r="I110" s="7">
        <v>48</v>
      </c>
      <c r="J110" s="7">
        <v>57</v>
      </c>
      <c r="K110" s="7">
        <v>48</v>
      </c>
      <c r="L110" s="7">
        <v>65</v>
      </c>
      <c r="M110" s="7">
        <v>35</v>
      </c>
      <c r="N110" s="4">
        <f t="shared" si="8"/>
        <v>81</v>
      </c>
    </row>
    <row r="111" spans="1:14" x14ac:dyDescent="0.25">
      <c r="A111" s="6">
        <v>1981</v>
      </c>
      <c r="B111" s="7">
        <v>49</v>
      </c>
      <c r="C111" s="7">
        <v>35</v>
      </c>
      <c r="D111" s="7">
        <v>63</v>
      </c>
      <c r="E111" s="7">
        <v>87</v>
      </c>
      <c r="F111" s="7">
        <v>81</v>
      </c>
      <c r="G111" s="7">
        <v>39</v>
      </c>
      <c r="H111" s="7">
        <v>16</v>
      </c>
      <c r="I111" s="7">
        <v>37</v>
      </c>
      <c r="J111" s="7">
        <v>26</v>
      </c>
      <c r="K111" s="7">
        <v>52</v>
      </c>
      <c r="L111" s="7">
        <v>32</v>
      </c>
      <c r="M111" s="7">
        <v>49</v>
      </c>
      <c r="N111" s="4">
        <f t="shared" si="8"/>
        <v>87</v>
      </c>
    </row>
    <row r="112" spans="1:14" x14ac:dyDescent="0.25">
      <c r="A112" s="6">
        <v>1982</v>
      </c>
      <c r="B112" s="7">
        <v>81</v>
      </c>
      <c r="C112" s="7">
        <v>63</v>
      </c>
      <c r="D112" s="7">
        <v>126</v>
      </c>
      <c r="E112" s="7">
        <v>70</v>
      </c>
      <c r="F112" s="7">
        <v>45</v>
      </c>
      <c r="G112" s="7">
        <v>16</v>
      </c>
      <c r="H112" s="7">
        <v>30</v>
      </c>
      <c r="I112" s="7">
        <v>20</v>
      </c>
      <c r="J112" s="7">
        <v>33</v>
      </c>
      <c r="K112" s="7">
        <v>56</v>
      </c>
      <c r="L112" s="7">
        <v>53</v>
      </c>
      <c r="M112" s="7">
        <v>89</v>
      </c>
      <c r="N112" s="4">
        <f t="shared" si="8"/>
        <v>126</v>
      </c>
    </row>
    <row r="113" spans="1:14" x14ac:dyDescent="0.25">
      <c r="A113" s="6">
        <v>1983</v>
      </c>
      <c r="B113" s="7">
        <v>7</v>
      </c>
      <c r="C113" s="7">
        <v>16</v>
      </c>
      <c r="D113" s="7">
        <v>35</v>
      </c>
      <c r="E113" s="7">
        <v>48</v>
      </c>
      <c r="F113" s="7">
        <v>55.5</v>
      </c>
      <c r="G113" s="7">
        <v>18.399999999999999</v>
      </c>
      <c r="H113" s="7">
        <v>20.100000000000001</v>
      </c>
      <c r="I113" s="7">
        <v>12.8</v>
      </c>
      <c r="J113" s="7">
        <v>29.4</v>
      </c>
      <c r="K113" s="7">
        <v>42</v>
      </c>
      <c r="L113" s="7">
        <v>34.4</v>
      </c>
      <c r="M113" s="7">
        <v>37.700000000000003</v>
      </c>
      <c r="N113" s="4">
        <f t="shared" si="8"/>
        <v>55.5</v>
      </c>
    </row>
    <row r="114" spans="1:14" x14ac:dyDescent="0.25">
      <c r="A114" s="6">
        <v>1984</v>
      </c>
      <c r="B114" s="7">
        <v>23.4</v>
      </c>
      <c r="C114" s="7">
        <v>26.5</v>
      </c>
      <c r="D114" s="7">
        <v>40.6</v>
      </c>
      <c r="E114" s="7">
        <v>56.2</v>
      </c>
      <c r="F114" s="7">
        <v>35.1</v>
      </c>
      <c r="G114" s="7">
        <v>41.3</v>
      </c>
      <c r="H114" s="7">
        <v>17.8</v>
      </c>
      <c r="I114" s="7">
        <v>19.7</v>
      </c>
      <c r="J114" s="7">
        <v>52.5</v>
      </c>
      <c r="K114" s="7">
        <v>42.8</v>
      </c>
      <c r="L114" s="7">
        <v>31.8</v>
      </c>
      <c r="M114" s="7">
        <v>38.299999999999997</v>
      </c>
      <c r="N114" s="4">
        <f t="shared" si="8"/>
        <v>56.2</v>
      </c>
    </row>
    <row r="115" spans="1:14" x14ac:dyDescent="0.25">
      <c r="A115" s="6">
        <v>1985</v>
      </c>
      <c r="B115" s="7">
        <v>5.9</v>
      </c>
      <c r="C115" s="7">
        <v>30.4</v>
      </c>
      <c r="D115" s="7">
        <v>18.8</v>
      </c>
      <c r="E115" s="7">
        <v>68.2</v>
      </c>
      <c r="F115" s="7">
        <v>69.5</v>
      </c>
      <c r="G115" s="7">
        <v>24</v>
      </c>
      <c r="H115" s="7">
        <v>18.8</v>
      </c>
      <c r="I115" s="7">
        <v>22.2</v>
      </c>
      <c r="J115" s="7">
        <v>37.6</v>
      </c>
      <c r="K115" s="7">
        <v>50</v>
      </c>
      <c r="L115" s="7">
        <v>34</v>
      </c>
      <c r="M115" s="7">
        <v>30</v>
      </c>
      <c r="N115" s="4">
        <f t="shared" si="8"/>
        <v>69.5</v>
      </c>
    </row>
    <row r="116" spans="1:14" x14ac:dyDescent="0.25">
      <c r="A116" s="6">
        <v>1986</v>
      </c>
      <c r="B116" s="7">
        <v>48</v>
      </c>
      <c r="C116" s="7">
        <v>70</v>
      </c>
      <c r="D116" s="7"/>
      <c r="E116" s="7"/>
      <c r="F116" s="7"/>
      <c r="G116" s="7"/>
      <c r="H116" s="7">
        <v>20</v>
      </c>
      <c r="I116" s="7">
        <v>49</v>
      </c>
      <c r="J116" s="7">
        <v>33.799999999999997</v>
      </c>
      <c r="K116" s="7">
        <v>68</v>
      </c>
      <c r="L116" s="7">
        <v>22</v>
      </c>
      <c r="M116" s="7">
        <v>22</v>
      </c>
      <c r="N116" s="4">
        <f t="shared" si="8"/>
        <v>70</v>
      </c>
    </row>
    <row r="117" spans="1:14" x14ac:dyDescent="0.25">
      <c r="A117" s="6">
        <v>1987</v>
      </c>
      <c r="B117" s="7">
        <v>19.7</v>
      </c>
      <c r="C117" s="7">
        <v>31</v>
      </c>
      <c r="D117" s="7">
        <v>44.6</v>
      </c>
      <c r="E117" s="7">
        <v>24</v>
      </c>
      <c r="F117" s="7">
        <v>67.8</v>
      </c>
      <c r="G117" s="7">
        <v>29</v>
      </c>
      <c r="H117" s="7">
        <v>57</v>
      </c>
      <c r="I117" s="7">
        <v>28</v>
      </c>
      <c r="J117" s="7">
        <v>35.200000000000003</v>
      </c>
      <c r="K117" s="7">
        <v>40</v>
      </c>
      <c r="L117" s="7">
        <v>74</v>
      </c>
      <c r="M117" s="7">
        <v>71</v>
      </c>
      <c r="N117" s="4">
        <f t="shared" si="8"/>
        <v>74</v>
      </c>
    </row>
    <row r="118" spans="1:14" x14ac:dyDescent="0.25">
      <c r="A118" s="6">
        <v>1988</v>
      </c>
      <c r="B118" s="7">
        <v>8</v>
      </c>
      <c r="C118" s="7">
        <v>30.1</v>
      </c>
      <c r="D118" s="7">
        <v>10</v>
      </c>
      <c r="E118" s="7">
        <v>61</v>
      </c>
      <c r="F118" s="7">
        <v>51</v>
      </c>
      <c r="G118" s="7">
        <v>41</v>
      </c>
      <c r="H118" s="7">
        <v>27</v>
      </c>
      <c r="I118" s="7">
        <v>39</v>
      </c>
      <c r="J118" s="7">
        <v>37</v>
      </c>
      <c r="K118" s="7">
        <v>50</v>
      </c>
      <c r="L118" s="7">
        <v>73</v>
      </c>
      <c r="M118" s="7">
        <v>55</v>
      </c>
      <c r="N118" s="4">
        <f t="shared" si="8"/>
        <v>73</v>
      </c>
    </row>
    <row r="119" spans="1:14" x14ac:dyDescent="0.25">
      <c r="A119" s="6">
        <v>1989</v>
      </c>
      <c r="B119" s="7">
        <v>63</v>
      </c>
      <c r="C119" s="7">
        <v>61</v>
      </c>
      <c r="D119" s="7">
        <v>21</v>
      </c>
      <c r="E119" s="7"/>
      <c r="F119" s="7">
        <v>35.9</v>
      </c>
      <c r="G119" s="7">
        <v>30</v>
      </c>
      <c r="H119" s="7">
        <v>22.8</v>
      </c>
      <c r="I119" s="7">
        <v>31</v>
      </c>
      <c r="J119" s="7">
        <v>58</v>
      </c>
      <c r="K119" s="7">
        <v>42.1</v>
      </c>
      <c r="L119" s="7">
        <v>28.2</v>
      </c>
      <c r="M119" s="7">
        <v>55</v>
      </c>
      <c r="N119" s="4">
        <f t="shared" si="8"/>
        <v>63</v>
      </c>
    </row>
    <row r="120" spans="1:14" x14ac:dyDescent="0.25">
      <c r="A120" s="6">
        <v>1990</v>
      </c>
      <c r="B120" s="7">
        <v>38</v>
      </c>
      <c r="C120" s="7">
        <v>110</v>
      </c>
      <c r="D120" s="7">
        <v>28.8</v>
      </c>
      <c r="E120" s="7">
        <v>73.900000000000006</v>
      </c>
      <c r="F120" s="7">
        <v>25.9</v>
      </c>
      <c r="G120" s="7">
        <v>42</v>
      </c>
      <c r="H120" s="7">
        <v>18</v>
      </c>
      <c r="I120" s="7">
        <v>13.4</v>
      </c>
      <c r="J120" s="7">
        <v>36</v>
      </c>
      <c r="K120" s="7">
        <v>65</v>
      </c>
      <c r="L120" s="7">
        <v>80</v>
      </c>
      <c r="M120" s="7">
        <v>33</v>
      </c>
      <c r="N120" s="4">
        <f t="shared" si="8"/>
        <v>110</v>
      </c>
    </row>
    <row r="121" spans="1:14" x14ac:dyDescent="0.25">
      <c r="A121" s="6">
        <v>1991</v>
      </c>
      <c r="B121" s="7">
        <v>36</v>
      </c>
      <c r="C121" s="7">
        <v>11</v>
      </c>
      <c r="D121" s="7">
        <v>82</v>
      </c>
      <c r="E121" s="7">
        <v>45</v>
      </c>
      <c r="F121" s="7">
        <v>37</v>
      </c>
      <c r="G121" s="7">
        <v>28</v>
      </c>
      <c r="H121" s="7">
        <v>18.3</v>
      </c>
      <c r="I121" s="7">
        <v>11</v>
      </c>
      <c r="J121" s="7">
        <v>46.3</v>
      </c>
      <c r="K121" s="7">
        <v>33.6</v>
      </c>
      <c r="L121" s="7">
        <v>31.1</v>
      </c>
      <c r="M121" s="7">
        <v>29</v>
      </c>
      <c r="N121" s="4">
        <f t="shared" si="8"/>
        <v>82</v>
      </c>
    </row>
    <row r="122" spans="1:14" x14ac:dyDescent="0.25">
      <c r="A122" s="6">
        <v>1992</v>
      </c>
      <c r="B122" s="7">
        <v>12.1</v>
      </c>
      <c r="C122" s="7">
        <v>57</v>
      </c>
      <c r="D122" s="7">
        <v>20</v>
      </c>
      <c r="E122" s="7">
        <v>25</v>
      </c>
      <c r="F122" s="7">
        <v>32</v>
      </c>
      <c r="G122" s="7">
        <v>27</v>
      </c>
      <c r="H122" s="7">
        <v>14</v>
      </c>
      <c r="I122" s="7">
        <v>31</v>
      </c>
      <c r="J122" s="7">
        <v>29</v>
      </c>
      <c r="K122" s="7">
        <v>63</v>
      </c>
      <c r="L122" s="7">
        <v>80</v>
      </c>
      <c r="M122" s="7">
        <v>37</v>
      </c>
      <c r="N122" s="4">
        <f t="shared" si="8"/>
        <v>80</v>
      </c>
    </row>
    <row r="123" spans="1:14" x14ac:dyDescent="0.25">
      <c r="A123" s="6">
        <v>1993</v>
      </c>
      <c r="B123" s="7">
        <v>39</v>
      </c>
      <c r="C123" s="7">
        <v>22</v>
      </c>
      <c r="D123" s="7">
        <v>25</v>
      </c>
      <c r="E123" s="7">
        <v>54</v>
      </c>
      <c r="F123" s="7">
        <v>63</v>
      </c>
      <c r="G123" s="7">
        <v>21</v>
      </c>
      <c r="H123" s="7">
        <v>38</v>
      </c>
      <c r="I123" s="7">
        <v>11</v>
      </c>
      <c r="J123" s="7">
        <v>33</v>
      </c>
      <c r="K123" s="7">
        <v>45</v>
      </c>
      <c r="L123" s="7">
        <v>30</v>
      </c>
      <c r="M123" s="7">
        <v>65</v>
      </c>
      <c r="N123" s="4">
        <f t="shared" si="8"/>
        <v>65</v>
      </c>
    </row>
    <row r="124" spans="1:14" x14ac:dyDescent="0.25">
      <c r="A124" s="6">
        <v>1994</v>
      </c>
      <c r="B124" s="7">
        <v>18</v>
      </c>
      <c r="C124" s="7">
        <v>42</v>
      </c>
      <c r="D124" s="7">
        <v>59</v>
      </c>
      <c r="E124" s="7">
        <v>70</v>
      </c>
      <c r="F124" s="7">
        <v>62</v>
      </c>
      <c r="G124" s="7">
        <v>26</v>
      </c>
      <c r="H124" s="7">
        <v>44</v>
      </c>
      <c r="I124" s="7">
        <v>20</v>
      </c>
      <c r="J124" s="7">
        <v>62</v>
      </c>
      <c r="K124" s="7">
        <v>45</v>
      </c>
      <c r="L124" s="7">
        <v>56</v>
      </c>
      <c r="M124" s="7">
        <v>68</v>
      </c>
      <c r="N124" s="4">
        <f t="shared" si="8"/>
        <v>70</v>
      </c>
    </row>
    <row r="125" spans="1:14" x14ac:dyDescent="0.25">
      <c r="A125" s="6">
        <v>1995</v>
      </c>
      <c r="B125" s="7">
        <v>14</v>
      </c>
      <c r="C125" s="7">
        <v>31</v>
      </c>
      <c r="D125" s="7">
        <v>82</v>
      </c>
      <c r="E125" s="7">
        <v>34</v>
      </c>
      <c r="F125" s="7">
        <v>59</v>
      </c>
      <c r="G125" s="7">
        <v>32</v>
      </c>
      <c r="H125" s="7">
        <v>23</v>
      </c>
      <c r="I125" s="7">
        <v>39</v>
      </c>
      <c r="J125" s="7">
        <v>66</v>
      </c>
      <c r="K125" s="7">
        <v>71</v>
      </c>
      <c r="L125" s="7">
        <v>81</v>
      </c>
      <c r="M125" s="7">
        <v>71</v>
      </c>
      <c r="N125" s="4">
        <f t="shared" si="8"/>
        <v>82</v>
      </c>
    </row>
    <row r="126" spans="1:14" x14ac:dyDescent="0.25">
      <c r="A126" s="6">
        <v>1996</v>
      </c>
      <c r="B126" s="7">
        <v>36</v>
      </c>
      <c r="C126" s="7">
        <v>64</v>
      </c>
      <c r="D126" s="7">
        <v>55</v>
      </c>
      <c r="E126" s="7">
        <v>42</v>
      </c>
      <c r="F126" s="7">
        <v>41</v>
      </c>
      <c r="G126" s="7">
        <v>73</v>
      </c>
      <c r="H126" s="7">
        <v>36</v>
      </c>
      <c r="I126" s="7">
        <v>48</v>
      </c>
      <c r="J126" s="7">
        <v>61</v>
      </c>
      <c r="K126" s="7">
        <v>49</v>
      </c>
      <c r="L126" s="7">
        <v>36</v>
      </c>
      <c r="M126" s="7">
        <v>28</v>
      </c>
      <c r="N126" s="4">
        <f t="shared" si="8"/>
        <v>73</v>
      </c>
    </row>
    <row r="127" spans="1:14" x14ac:dyDescent="0.25">
      <c r="A127" s="6">
        <v>1997</v>
      </c>
      <c r="B127" s="7">
        <v>40</v>
      </c>
      <c r="C127" s="7">
        <v>36</v>
      </c>
      <c r="D127" s="7">
        <v>28</v>
      </c>
      <c r="E127" s="7">
        <v>55</v>
      </c>
      <c r="F127" s="7">
        <v>65</v>
      </c>
      <c r="G127" s="7">
        <v>45</v>
      </c>
      <c r="H127" s="7">
        <v>10</v>
      </c>
      <c r="I127" s="7">
        <v>70</v>
      </c>
      <c r="J127" s="7">
        <v>37</v>
      </c>
      <c r="K127" s="7">
        <v>76</v>
      </c>
      <c r="L127" s="7">
        <v>67</v>
      </c>
      <c r="M127" s="7">
        <v>33</v>
      </c>
      <c r="N127" s="4">
        <f t="shared" si="8"/>
        <v>76</v>
      </c>
    </row>
    <row r="128" spans="1:14" x14ac:dyDescent="0.25">
      <c r="A128" s="6">
        <v>1998</v>
      </c>
      <c r="B128" s="7">
        <v>15</v>
      </c>
      <c r="C128" s="7">
        <v>50</v>
      </c>
      <c r="D128" s="7">
        <v>58</v>
      </c>
      <c r="E128" s="7">
        <v>39</v>
      </c>
      <c r="F128" s="7">
        <v>90</v>
      </c>
      <c r="G128" s="7">
        <v>16</v>
      </c>
      <c r="H128" s="7">
        <v>44</v>
      </c>
      <c r="I128" s="7">
        <v>28</v>
      </c>
      <c r="J128" s="7">
        <v>48</v>
      </c>
      <c r="K128" s="7">
        <v>75</v>
      </c>
      <c r="L128" s="7">
        <v>42</v>
      </c>
      <c r="M128" s="7">
        <v>36</v>
      </c>
      <c r="N128" s="4">
        <f t="shared" si="8"/>
        <v>90</v>
      </c>
    </row>
    <row r="129" spans="1:14" x14ac:dyDescent="0.25">
      <c r="A129" s="6">
        <v>1999</v>
      </c>
      <c r="B129" s="7">
        <v>56</v>
      </c>
      <c r="C129" s="7">
        <v>35</v>
      </c>
      <c r="D129" s="7">
        <v>55</v>
      </c>
      <c r="E129" s="7">
        <v>45</v>
      </c>
      <c r="F129" s="7">
        <v>24</v>
      </c>
      <c r="G129" s="7">
        <v>44</v>
      </c>
      <c r="H129" s="7">
        <v>39</v>
      </c>
      <c r="I129" s="7">
        <v>35</v>
      </c>
      <c r="J129" s="7">
        <v>50</v>
      </c>
      <c r="K129" s="7">
        <v>67</v>
      </c>
      <c r="L129" s="7">
        <v>51</v>
      </c>
      <c r="M129" s="7">
        <v>62</v>
      </c>
      <c r="N129" s="4">
        <f t="shared" si="8"/>
        <v>67</v>
      </c>
    </row>
    <row r="130" spans="1:14" x14ac:dyDescent="0.25">
      <c r="A130" s="6">
        <v>2000</v>
      </c>
      <c r="B130" s="7">
        <v>16</v>
      </c>
      <c r="C130" s="7">
        <v>52</v>
      </c>
      <c r="D130" s="7">
        <v>31</v>
      </c>
      <c r="E130" s="7">
        <v>38</v>
      </c>
      <c r="F130" s="7">
        <v>50</v>
      </c>
      <c r="G130" s="7">
        <v>60</v>
      </c>
      <c r="H130" s="7">
        <v>56</v>
      </c>
      <c r="I130" s="7">
        <v>30</v>
      </c>
      <c r="J130" s="7">
        <v>64</v>
      </c>
      <c r="K130" s="7">
        <v>55</v>
      </c>
      <c r="L130" s="7">
        <v>39</v>
      </c>
      <c r="M130" s="7">
        <v>55</v>
      </c>
      <c r="N130" s="4">
        <f t="shared" si="8"/>
        <v>64</v>
      </c>
    </row>
    <row r="131" spans="1:14" x14ac:dyDescent="0.25">
      <c r="A131" s="6">
        <v>2001</v>
      </c>
      <c r="B131" s="7">
        <v>18</v>
      </c>
      <c r="C131" s="7">
        <v>26</v>
      </c>
      <c r="D131" s="7">
        <v>49</v>
      </c>
      <c r="E131" s="7">
        <v>42</v>
      </c>
      <c r="F131" s="7">
        <v>46</v>
      </c>
      <c r="G131" s="7">
        <v>10</v>
      </c>
      <c r="H131" s="7">
        <v>22</v>
      </c>
      <c r="I131" s="7">
        <v>36</v>
      </c>
      <c r="J131" s="7">
        <v>46</v>
      </c>
      <c r="K131" s="7">
        <v>74</v>
      </c>
      <c r="L131" s="7">
        <v>25</v>
      </c>
      <c r="M131" s="7">
        <v>25</v>
      </c>
      <c r="N131" s="4">
        <f t="shared" si="8"/>
        <v>74</v>
      </c>
    </row>
    <row r="132" spans="1:14" x14ac:dyDescent="0.25">
      <c r="A132" s="6">
        <v>2002</v>
      </c>
      <c r="B132" s="7">
        <v>30</v>
      </c>
      <c r="C132" s="7">
        <v>8</v>
      </c>
      <c r="D132" s="7">
        <v>41</v>
      </c>
      <c r="E132" s="7">
        <v>60</v>
      </c>
      <c r="F132" s="7">
        <v>26</v>
      </c>
      <c r="G132" s="7">
        <v>21</v>
      </c>
      <c r="H132" s="7">
        <v>25</v>
      </c>
      <c r="I132" s="7">
        <v>47</v>
      </c>
      <c r="J132" s="7">
        <v>51</v>
      </c>
      <c r="K132" s="7">
        <v>55</v>
      </c>
      <c r="L132" s="7">
        <v>46</v>
      </c>
      <c r="M132" s="7">
        <v>86</v>
      </c>
      <c r="N132" s="4">
        <f t="shared" si="8"/>
        <v>86</v>
      </c>
    </row>
    <row r="133" spans="1:14" x14ac:dyDescent="0.25">
      <c r="A133" s="6">
        <v>2003</v>
      </c>
      <c r="B133" s="7">
        <v>50</v>
      </c>
      <c r="C133" s="7">
        <v>43</v>
      </c>
      <c r="D133" s="7">
        <v>27</v>
      </c>
      <c r="E133" s="7">
        <v>33</v>
      </c>
      <c r="F133" s="7">
        <v>55</v>
      </c>
      <c r="G133" s="7">
        <v>36</v>
      </c>
      <c r="H133" s="7">
        <v>18</v>
      </c>
      <c r="I133" s="7">
        <v>41</v>
      </c>
      <c r="J133" s="7">
        <v>36</v>
      </c>
      <c r="K133" s="7">
        <v>56</v>
      </c>
      <c r="L133" s="7">
        <v>49</v>
      </c>
      <c r="M133" s="7">
        <v>23</v>
      </c>
      <c r="N133" s="4">
        <f t="shared" si="8"/>
        <v>56</v>
      </c>
    </row>
    <row r="134" spans="1:14" x14ac:dyDescent="0.25">
      <c r="A134" s="6">
        <v>2004</v>
      </c>
      <c r="B134" s="7">
        <v>45</v>
      </c>
      <c r="C134" s="7">
        <v>24</v>
      </c>
      <c r="D134" s="7">
        <v>42</v>
      </c>
      <c r="E134" s="7">
        <v>78</v>
      </c>
      <c r="F134" s="7">
        <v>87</v>
      </c>
      <c r="G134" s="7">
        <v>27</v>
      </c>
      <c r="H134" s="7">
        <v>21</v>
      </c>
      <c r="I134" s="7">
        <v>24</v>
      </c>
      <c r="J134" s="7">
        <v>30</v>
      </c>
      <c r="K134" s="7">
        <v>56</v>
      </c>
      <c r="L134" s="7">
        <v>43</v>
      </c>
      <c r="M134" s="7">
        <v>45</v>
      </c>
      <c r="N134" s="4">
        <f t="shared" si="8"/>
        <v>87</v>
      </c>
    </row>
    <row r="135" spans="1:14" x14ac:dyDescent="0.25">
      <c r="A135" s="6">
        <v>2005</v>
      </c>
      <c r="B135" s="7">
        <v>59</v>
      </c>
      <c r="C135" s="7">
        <v>78</v>
      </c>
      <c r="D135" s="7">
        <v>19</v>
      </c>
      <c r="E135" s="7">
        <v>38</v>
      </c>
      <c r="F135" s="7">
        <v>35.799999999999997</v>
      </c>
      <c r="G135" s="7">
        <v>35.299999999999997</v>
      </c>
      <c r="H135" s="7">
        <v>27.9</v>
      </c>
      <c r="I135" s="7">
        <v>16.899999999999999</v>
      </c>
      <c r="J135" s="7">
        <v>14.6</v>
      </c>
      <c r="K135" s="7">
        <v>40.299999999999997</v>
      </c>
      <c r="L135" s="7">
        <v>55.2</v>
      </c>
      <c r="M135" s="7">
        <v>36.4</v>
      </c>
      <c r="N135" s="4">
        <f t="shared" si="8"/>
        <v>78</v>
      </c>
    </row>
    <row r="136" spans="1:14" x14ac:dyDescent="0.25">
      <c r="A136" s="6">
        <v>2006</v>
      </c>
      <c r="B136" s="7">
        <v>26.3</v>
      </c>
      <c r="C136" s="7">
        <v>30.4</v>
      </c>
      <c r="D136" s="7">
        <v>36.200000000000003</v>
      </c>
      <c r="E136" s="7">
        <v>82.1</v>
      </c>
      <c r="F136" s="7">
        <v>50.9</v>
      </c>
      <c r="G136" s="7">
        <v>38.9</v>
      </c>
      <c r="H136" s="7">
        <v>35.5</v>
      </c>
      <c r="I136" s="7">
        <v>63.3</v>
      </c>
      <c r="J136" s="7">
        <v>42.8</v>
      </c>
      <c r="K136" s="7">
        <v>38.1</v>
      </c>
      <c r="L136" s="7">
        <v>48</v>
      </c>
      <c r="M136" s="7">
        <v>35.799999999999997</v>
      </c>
      <c r="N136" s="4">
        <f t="shared" si="8"/>
        <v>82.1</v>
      </c>
    </row>
    <row r="137" spans="1:14" x14ac:dyDescent="0.25">
      <c r="A137" s="6">
        <v>2007</v>
      </c>
      <c r="B137" s="7">
        <v>13.7</v>
      </c>
      <c r="C137" s="7">
        <v>10.199999999999999</v>
      </c>
      <c r="D137" s="7">
        <v>44.4</v>
      </c>
      <c r="E137" s="7">
        <v>60.2</v>
      </c>
      <c r="F137" s="7">
        <v>56.1</v>
      </c>
      <c r="G137" s="7">
        <v>40.6</v>
      </c>
      <c r="H137" s="7">
        <v>51.1</v>
      </c>
      <c r="I137" s="7">
        <v>18.5</v>
      </c>
      <c r="J137" s="7">
        <v>42.3</v>
      </c>
      <c r="K137" s="7">
        <v>47.3</v>
      </c>
      <c r="L137" s="7">
        <v>48.5</v>
      </c>
      <c r="M137" s="7">
        <v>46.2</v>
      </c>
      <c r="N137" s="4">
        <f t="shared" si="8"/>
        <v>60.2</v>
      </c>
    </row>
    <row r="138" spans="1:14" x14ac:dyDescent="0.25">
      <c r="A138" s="6">
        <v>2008</v>
      </c>
      <c r="B138" s="7">
        <v>20.2</v>
      </c>
      <c r="C138" s="7">
        <v>18.600000000000001</v>
      </c>
      <c r="D138" s="7">
        <v>17.600000000000001</v>
      </c>
      <c r="E138" s="7">
        <v>46.9</v>
      </c>
      <c r="F138" s="7">
        <v>60.2</v>
      </c>
      <c r="G138" s="7">
        <v>37.5</v>
      </c>
      <c r="H138" s="7">
        <v>20.2</v>
      </c>
      <c r="I138" s="7">
        <v>49.4</v>
      </c>
      <c r="J138" s="7">
        <v>29.4</v>
      </c>
      <c r="K138" s="7">
        <v>50.1</v>
      </c>
      <c r="L138" s="7">
        <v>44.6</v>
      </c>
      <c r="M138" s="7">
        <v>8.6</v>
      </c>
      <c r="N138" s="4">
        <f t="shared" si="8"/>
        <v>60.2</v>
      </c>
    </row>
    <row r="139" spans="1:14" x14ac:dyDescent="0.25">
      <c r="A139" s="6">
        <v>2009</v>
      </c>
      <c r="B139" s="7">
        <v>30.2</v>
      </c>
      <c r="C139" s="7">
        <v>30.1</v>
      </c>
      <c r="D139" s="7">
        <v>41.6</v>
      </c>
      <c r="E139" s="7">
        <v>36.5</v>
      </c>
      <c r="F139" s="7">
        <v>36.4</v>
      </c>
      <c r="G139" s="7">
        <v>39.1</v>
      </c>
      <c r="H139" s="7">
        <v>8.6999999999999993</v>
      </c>
      <c r="I139" s="7">
        <v>40.5</v>
      </c>
      <c r="J139" s="7">
        <v>19.899999999999999</v>
      </c>
      <c r="K139" s="7">
        <v>22.3</v>
      </c>
      <c r="L139" s="7">
        <v>14</v>
      </c>
      <c r="M139" s="7">
        <v>30.2</v>
      </c>
      <c r="N139" s="4">
        <f t="shared" si="8"/>
        <v>41.6</v>
      </c>
    </row>
    <row r="140" spans="1:14" x14ac:dyDescent="0.25">
      <c r="A140" s="6">
        <v>2010</v>
      </c>
      <c r="B140" s="7">
        <v>11.4</v>
      </c>
      <c r="C140" s="7">
        <v>16.8</v>
      </c>
      <c r="D140" s="7">
        <v>86.2</v>
      </c>
      <c r="E140" s="7">
        <v>58.6</v>
      </c>
      <c r="F140" s="7">
        <v>39</v>
      </c>
      <c r="G140" s="7">
        <v>59.1</v>
      </c>
      <c r="H140" s="7">
        <v>41.7</v>
      </c>
      <c r="I140" s="7">
        <v>29.5</v>
      </c>
      <c r="J140" s="7">
        <v>48.7</v>
      </c>
      <c r="K140" s="7">
        <v>31.4</v>
      </c>
      <c r="L140" s="7">
        <v>36.5</v>
      </c>
      <c r="M140" s="7">
        <v>35.200000000000003</v>
      </c>
      <c r="N140" s="4">
        <f t="shared" si="8"/>
        <v>86.2</v>
      </c>
    </row>
    <row r="141" spans="1:14" x14ac:dyDescent="0.25">
      <c r="A141" s="6">
        <v>2011</v>
      </c>
      <c r="B141" s="7">
        <v>21.1</v>
      </c>
      <c r="C141" s="7">
        <v>37.9</v>
      </c>
      <c r="D141" s="7">
        <v>33.9</v>
      </c>
      <c r="E141" s="7">
        <v>70.400000000000006</v>
      </c>
      <c r="F141" s="7">
        <v>53.2</v>
      </c>
      <c r="G141" s="7">
        <v>30.3</v>
      </c>
      <c r="H141" s="7">
        <v>25.5</v>
      </c>
      <c r="I141" s="7">
        <v>35.6</v>
      </c>
      <c r="J141" s="7">
        <v>26.5</v>
      </c>
      <c r="K141" s="7">
        <v>45.9</v>
      </c>
      <c r="L141" s="7">
        <v>52.2</v>
      </c>
      <c r="M141" s="7">
        <v>35.799999999999997</v>
      </c>
      <c r="N141" s="4">
        <f t="shared" si="8"/>
        <v>70.400000000000006</v>
      </c>
    </row>
    <row r="142" spans="1:14" x14ac:dyDescent="0.25">
      <c r="A142" s="6">
        <v>2012</v>
      </c>
      <c r="B142" s="7">
        <v>64.5</v>
      </c>
      <c r="C142" s="7">
        <v>23.2</v>
      </c>
      <c r="D142" s="7">
        <v>26.5</v>
      </c>
      <c r="E142" s="7">
        <v>45.5</v>
      </c>
      <c r="F142" s="7">
        <v>55.8</v>
      </c>
      <c r="G142" s="7">
        <v>50.2</v>
      </c>
      <c r="H142" s="7">
        <v>16.100000000000001</v>
      </c>
      <c r="I142" s="7">
        <v>44.9</v>
      </c>
      <c r="J142" s="7">
        <v>22.3</v>
      </c>
      <c r="K142" s="7">
        <v>52.4</v>
      </c>
      <c r="L142" s="7">
        <v>82.4</v>
      </c>
      <c r="M142" s="7">
        <v>87.3</v>
      </c>
      <c r="N142" s="4">
        <f t="shared" si="8"/>
        <v>87.3</v>
      </c>
    </row>
    <row r="143" spans="1:14" x14ac:dyDescent="0.25">
      <c r="A143" s="6">
        <v>2013</v>
      </c>
      <c r="B143" s="7">
        <v>16</v>
      </c>
      <c r="C143" s="7">
        <v>45.1</v>
      </c>
      <c r="D143" s="7">
        <v>46.4</v>
      </c>
      <c r="E143" s="7">
        <v>89.8</v>
      </c>
      <c r="F143" s="7">
        <v>54.2</v>
      </c>
      <c r="G143" s="7">
        <v>23.1</v>
      </c>
      <c r="H143" s="7">
        <v>55</v>
      </c>
      <c r="I143" s="7">
        <v>40.299999999999997</v>
      </c>
      <c r="J143" s="7">
        <v>27.7</v>
      </c>
      <c r="K143" s="7">
        <v>67.7</v>
      </c>
      <c r="L143" s="7">
        <v>42</v>
      </c>
      <c r="M143" s="7">
        <v>32.299999999999997</v>
      </c>
      <c r="N143" s="4">
        <f t="shared" si="8"/>
        <v>89.8</v>
      </c>
    </row>
    <row r="144" spans="1:14" x14ac:dyDescent="0.25">
      <c r="A144" s="6">
        <v>2014</v>
      </c>
      <c r="B144" s="7">
        <v>14.2</v>
      </c>
      <c r="C144" s="7">
        <v>49.1</v>
      </c>
      <c r="D144" s="7">
        <v>74.400000000000006</v>
      </c>
      <c r="E144" s="7">
        <v>31.8</v>
      </c>
      <c r="F144" s="7">
        <v>46.7</v>
      </c>
      <c r="G144" s="7">
        <v>18.899999999999999</v>
      </c>
      <c r="H144" s="7">
        <v>15.7</v>
      </c>
      <c r="I144" s="7">
        <v>15.5</v>
      </c>
      <c r="J144" s="7">
        <v>47.9</v>
      </c>
      <c r="K144" s="7">
        <v>36.5</v>
      </c>
      <c r="L144" s="7">
        <v>64.7</v>
      </c>
      <c r="M144" s="7">
        <v>40.799999999999997</v>
      </c>
      <c r="N144" s="4">
        <f t="shared" si="8"/>
        <v>74.400000000000006</v>
      </c>
    </row>
    <row r="145" spans="1:14" x14ac:dyDescent="0.25">
      <c r="A145" s="6">
        <v>2015</v>
      </c>
      <c r="B145" s="7">
        <v>12.5</v>
      </c>
      <c r="C145" s="7">
        <v>34.200000000000003</v>
      </c>
      <c r="D145" s="7">
        <v>56.5</v>
      </c>
      <c r="E145" s="7">
        <v>41.7</v>
      </c>
      <c r="F145" s="7">
        <v>50.4</v>
      </c>
      <c r="G145" s="7">
        <v>12.1</v>
      </c>
      <c r="H145" s="7">
        <v>26.7</v>
      </c>
      <c r="I145" s="7">
        <v>25.1</v>
      </c>
      <c r="J145" s="7">
        <v>25.7</v>
      </c>
      <c r="K145" s="7">
        <v>57</v>
      </c>
      <c r="L145" s="7">
        <v>42.6</v>
      </c>
      <c r="M145" s="7">
        <v>34.5</v>
      </c>
      <c r="N145" s="4">
        <f t="shared" si="8"/>
        <v>57</v>
      </c>
    </row>
    <row r="146" spans="1:14" x14ac:dyDescent="0.25">
      <c r="A146" s="6">
        <v>2016</v>
      </c>
      <c r="B146" s="7">
        <v>11.1</v>
      </c>
      <c r="C146" s="7">
        <v>16.8</v>
      </c>
      <c r="D146" s="7">
        <v>55.4</v>
      </c>
      <c r="E146" s="7">
        <v>39</v>
      </c>
      <c r="F146" s="7">
        <v>47.2</v>
      </c>
      <c r="G146" s="7">
        <v>16.7</v>
      </c>
      <c r="H146" s="7">
        <v>30</v>
      </c>
      <c r="I146" s="7"/>
      <c r="J146" s="7"/>
      <c r="K146" s="7"/>
      <c r="L146" s="7"/>
      <c r="M146" s="7"/>
      <c r="N146" s="4">
        <f t="shared" si="8"/>
        <v>55.4</v>
      </c>
    </row>
    <row r="147" spans="1:14" x14ac:dyDescent="0.25">
      <c r="A147" s="3" t="s">
        <v>21</v>
      </c>
      <c r="B147" s="4">
        <f>AVERAGE(B103:B146)</f>
        <v>30.518604651162789</v>
      </c>
      <c r="C147" s="4">
        <f t="shared" ref="C147:M147" si="9">AVERAGE(C103:C146)</f>
        <v>36.916279069767441</v>
      </c>
      <c r="D147" s="4">
        <f t="shared" si="9"/>
        <v>45.973809523809528</v>
      </c>
      <c r="E147" s="4">
        <f t="shared" si="9"/>
        <v>52.214634146341467</v>
      </c>
      <c r="F147" s="4">
        <f t="shared" si="9"/>
        <v>51.252380952380953</v>
      </c>
      <c r="G147" s="4">
        <f t="shared" si="9"/>
        <v>34.511904761904759</v>
      </c>
      <c r="H147" s="4">
        <f t="shared" si="9"/>
        <v>29.695348837209306</v>
      </c>
      <c r="I147" s="4">
        <f t="shared" si="9"/>
        <v>32.799999999999997</v>
      </c>
      <c r="J147" s="4">
        <f t="shared" si="9"/>
        <v>40.347619047619048</v>
      </c>
      <c r="K147" s="4">
        <f t="shared" si="9"/>
        <v>53.273809523809511</v>
      </c>
      <c r="L147" s="4">
        <f t="shared" si="9"/>
        <v>49.376744186046508</v>
      </c>
      <c r="M147" s="4">
        <f t="shared" si="9"/>
        <v>44.955813953488367</v>
      </c>
      <c r="N147" s="4">
        <f>AVERAGE(B147:M147)</f>
        <v>41.819745721128307</v>
      </c>
    </row>
    <row r="148" spans="1:14" x14ac:dyDescent="0.25">
      <c r="A148" s="3" t="s">
        <v>22</v>
      </c>
      <c r="B148" s="4">
        <f>MAX(B103:B146)</f>
        <v>81</v>
      </c>
      <c r="C148" s="4">
        <f t="shared" ref="C148:M148" si="10">MAX(C103:C146)</f>
        <v>110</v>
      </c>
      <c r="D148" s="4">
        <f t="shared" si="10"/>
        <v>126</v>
      </c>
      <c r="E148" s="4">
        <f t="shared" si="10"/>
        <v>89.8</v>
      </c>
      <c r="F148" s="4">
        <f t="shared" si="10"/>
        <v>90</v>
      </c>
      <c r="G148" s="4">
        <f t="shared" si="10"/>
        <v>80</v>
      </c>
      <c r="H148" s="4">
        <f t="shared" si="10"/>
        <v>68</v>
      </c>
      <c r="I148" s="4">
        <f t="shared" si="10"/>
        <v>70</v>
      </c>
      <c r="J148" s="4">
        <f t="shared" si="10"/>
        <v>66</v>
      </c>
      <c r="K148" s="4">
        <f t="shared" si="10"/>
        <v>93</v>
      </c>
      <c r="L148" s="4">
        <f t="shared" si="10"/>
        <v>82.4</v>
      </c>
      <c r="M148" s="4">
        <f t="shared" si="10"/>
        <v>89</v>
      </c>
      <c r="N148" s="4">
        <f>MAX(B148:M148)</f>
        <v>126</v>
      </c>
    </row>
    <row r="149" spans="1:14" x14ac:dyDescent="0.25">
      <c r="A149" s="3" t="s">
        <v>23</v>
      </c>
      <c r="B149" s="4">
        <f>MIN(B103:B146)</f>
        <v>5.9</v>
      </c>
      <c r="C149" s="4">
        <f t="shared" ref="C149:M149" si="11">MIN(C103:C146)</f>
        <v>8</v>
      </c>
      <c r="D149" s="4">
        <f t="shared" si="11"/>
        <v>10</v>
      </c>
      <c r="E149" s="4">
        <f t="shared" si="11"/>
        <v>24</v>
      </c>
      <c r="F149" s="4">
        <f t="shared" si="11"/>
        <v>24</v>
      </c>
      <c r="G149" s="4">
        <f t="shared" si="11"/>
        <v>10</v>
      </c>
      <c r="H149" s="4">
        <f t="shared" si="11"/>
        <v>8.6999999999999993</v>
      </c>
      <c r="I149" s="4">
        <f t="shared" si="11"/>
        <v>11</v>
      </c>
      <c r="J149" s="4">
        <f t="shared" si="11"/>
        <v>14.6</v>
      </c>
      <c r="K149" s="4">
        <f t="shared" si="11"/>
        <v>22.3</v>
      </c>
      <c r="L149" s="4">
        <f t="shared" si="11"/>
        <v>14</v>
      </c>
      <c r="M149" s="4">
        <f t="shared" si="11"/>
        <v>6</v>
      </c>
      <c r="N149" s="4">
        <f>MIN(B149:M149)</f>
        <v>5.9</v>
      </c>
    </row>
  </sheetData>
  <mergeCells count="3">
    <mergeCell ref="A1:N1"/>
    <mergeCell ref="A51:N51"/>
    <mergeCell ref="A101:N10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4"/>
  <sheetViews>
    <sheetView showGridLines="0" workbookViewId="0">
      <selection sqref="A1:N1"/>
    </sheetView>
  </sheetViews>
  <sheetFormatPr baseColWidth="10" defaultRowHeight="15" x14ac:dyDescent="0.25"/>
  <cols>
    <col min="1" max="1" width="11.42578125" style="2"/>
    <col min="2" max="14" width="11.42578125" style="8"/>
    <col min="15" max="16384" width="11.42578125" style="2"/>
  </cols>
  <sheetData>
    <row r="1" spans="1:14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s="5" customFormat="1" x14ac:dyDescent="0.25">
      <c r="A2" s="3" t="s">
        <v>7</v>
      </c>
      <c r="B2" s="4" t="s">
        <v>8</v>
      </c>
      <c r="C2" s="4" t="s">
        <v>9</v>
      </c>
      <c r="D2" s="4" t="s">
        <v>10</v>
      </c>
      <c r="E2" s="4" t="s">
        <v>11</v>
      </c>
      <c r="F2" s="4" t="s">
        <v>12</v>
      </c>
      <c r="G2" s="4" t="s">
        <v>13</v>
      </c>
      <c r="H2" s="4" t="s">
        <v>14</v>
      </c>
      <c r="I2" s="4" t="s">
        <v>15</v>
      </c>
      <c r="J2" s="4" t="s">
        <v>16</v>
      </c>
      <c r="K2" s="4" t="s">
        <v>17</v>
      </c>
      <c r="L2" s="4" t="s">
        <v>18</v>
      </c>
      <c r="M2" s="4" t="s">
        <v>19</v>
      </c>
      <c r="N2" s="4" t="s">
        <v>20</v>
      </c>
    </row>
    <row r="3" spans="1:14" x14ac:dyDescent="0.25">
      <c r="A3" s="6">
        <v>1958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>
        <v>218.2</v>
      </c>
      <c r="N3" s="4">
        <f>SUM(B3:M3)</f>
        <v>218.2</v>
      </c>
    </row>
    <row r="4" spans="1:14" x14ac:dyDescent="0.25">
      <c r="A4" s="6">
        <v>1959</v>
      </c>
      <c r="B4" s="7">
        <v>21.6</v>
      </c>
      <c r="C4" s="7">
        <v>96</v>
      </c>
      <c r="D4" s="7">
        <v>356</v>
      </c>
      <c r="E4" s="7">
        <v>423</v>
      </c>
      <c r="F4" s="7">
        <v>357</v>
      </c>
      <c r="G4" s="7">
        <v>247</v>
      </c>
      <c r="H4" s="7">
        <v>281</v>
      </c>
      <c r="I4" s="7">
        <v>168</v>
      </c>
      <c r="J4" s="7">
        <v>266</v>
      </c>
      <c r="K4" s="7">
        <v>413</v>
      </c>
      <c r="L4" s="7">
        <v>491</v>
      </c>
      <c r="M4" s="7">
        <v>138</v>
      </c>
      <c r="N4" s="4">
        <f t="shared" ref="N4:N61" si="0">SUM(B4:M4)</f>
        <v>3257.6</v>
      </c>
    </row>
    <row r="5" spans="1:14" x14ac:dyDescent="0.25">
      <c r="A5" s="6">
        <v>1960</v>
      </c>
      <c r="B5" s="7">
        <v>56</v>
      </c>
      <c r="C5" s="7">
        <v>146</v>
      </c>
      <c r="D5" s="7">
        <v>194</v>
      </c>
      <c r="E5" s="7">
        <v>484</v>
      </c>
      <c r="F5" s="7">
        <v>390</v>
      </c>
      <c r="G5" s="7">
        <v>224</v>
      </c>
      <c r="H5" s="7">
        <v>239</v>
      </c>
      <c r="I5" s="7">
        <v>254</v>
      </c>
      <c r="J5" s="7">
        <v>199</v>
      </c>
      <c r="K5" s="7">
        <v>198</v>
      </c>
      <c r="L5" s="7">
        <v>196</v>
      </c>
      <c r="M5" s="7">
        <v>431</v>
      </c>
      <c r="N5" s="4">
        <f t="shared" si="0"/>
        <v>3011</v>
      </c>
    </row>
    <row r="6" spans="1:14" x14ac:dyDescent="0.25">
      <c r="A6" s="6">
        <v>1961</v>
      </c>
      <c r="B6" s="7">
        <v>113.8</v>
      </c>
      <c r="C6" s="7">
        <v>28</v>
      </c>
      <c r="D6" s="7">
        <v>247</v>
      </c>
      <c r="E6" s="7">
        <v>254</v>
      </c>
      <c r="F6" s="7">
        <v>208</v>
      </c>
      <c r="G6" s="7">
        <v>459</v>
      </c>
      <c r="H6" s="7">
        <v>344</v>
      </c>
      <c r="I6" s="7">
        <v>190</v>
      </c>
      <c r="J6" s="7">
        <v>236</v>
      </c>
      <c r="K6" s="7">
        <v>531</v>
      </c>
      <c r="L6" s="7">
        <v>449.5</v>
      </c>
      <c r="M6" s="7">
        <v>135</v>
      </c>
      <c r="N6" s="4">
        <f t="shared" si="0"/>
        <v>3195.3</v>
      </c>
    </row>
    <row r="7" spans="1:14" x14ac:dyDescent="0.25">
      <c r="A7" s="6">
        <v>1962</v>
      </c>
      <c r="B7" s="7">
        <v>186</v>
      </c>
      <c r="C7" s="7">
        <v>13</v>
      </c>
      <c r="D7" s="7">
        <v>551</v>
      </c>
      <c r="E7" s="7">
        <v>296</v>
      </c>
      <c r="F7" s="7">
        <v>432</v>
      </c>
      <c r="G7" s="7">
        <v>466</v>
      </c>
      <c r="H7" s="7">
        <v>142</v>
      </c>
      <c r="I7" s="7">
        <v>144</v>
      </c>
      <c r="J7" s="7">
        <v>233</v>
      </c>
      <c r="K7" s="7">
        <v>284</v>
      </c>
      <c r="L7" s="7">
        <v>391</v>
      </c>
      <c r="M7" s="7">
        <v>108</v>
      </c>
      <c r="N7" s="4">
        <f t="shared" si="0"/>
        <v>3246</v>
      </c>
    </row>
    <row r="8" spans="1:14" x14ac:dyDescent="0.25">
      <c r="A8" s="6">
        <v>1963</v>
      </c>
      <c r="B8" s="7">
        <v>66</v>
      </c>
      <c r="C8" s="7">
        <v>70</v>
      </c>
      <c r="D8" s="7">
        <v>87</v>
      </c>
      <c r="E8" s="7">
        <v>397</v>
      </c>
      <c r="F8" s="7">
        <v>322</v>
      </c>
      <c r="G8" s="7">
        <v>250</v>
      </c>
      <c r="H8" s="7">
        <v>316</v>
      </c>
      <c r="I8" s="7">
        <v>141</v>
      </c>
      <c r="J8" s="7">
        <v>189</v>
      </c>
      <c r="K8" s="7">
        <v>103</v>
      </c>
      <c r="L8" s="7">
        <v>174</v>
      </c>
      <c r="M8" s="7">
        <v>13</v>
      </c>
      <c r="N8" s="4">
        <f t="shared" si="0"/>
        <v>2128</v>
      </c>
    </row>
    <row r="9" spans="1:14" x14ac:dyDescent="0.25">
      <c r="A9" s="6">
        <v>1964</v>
      </c>
      <c r="B9" s="7">
        <v>15</v>
      </c>
      <c r="C9" s="7">
        <v>16</v>
      </c>
      <c r="D9" s="7">
        <v>27</v>
      </c>
      <c r="E9" s="7">
        <v>147</v>
      </c>
      <c r="F9" s="7">
        <v>208</v>
      </c>
      <c r="G9" s="7">
        <v>294</v>
      </c>
      <c r="H9" s="7">
        <v>198</v>
      </c>
      <c r="I9" s="7">
        <v>214</v>
      </c>
      <c r="J9" s="7">
        <v>226</v>
      </c>
      <c r="K9" s="7">
        <v>323</v>
      </c>
      <c r="L9" s="7">
        <v>117</v>
      </c>
      <c r="M9" s="7">
        <v>90</v>
      </c>
      <c r="N9" s="4">
        <f t="shared" si="0"/>
        <v>1875</v>
      </c>
    </row>
    <row r="10" spans="1:14" x14ac:dyDescent="0.25">
      <c r="A10" s="6">
        <v>1965</v>
      </c>
      <c r="B10" s="7">
        <v>72</v>
      </c>
      <c r="C10" s="7">
        <v>55</v>
      </c>
      <c r="D10" s="7">
        <v>21</v>
      </c>
      <c r="E10" s="7">
        <v>131</v>
      </c>
      <c r="F10" s="7">
        <v>662</v>
      </c>
      <c r="G10" s="7">
        <v>148</v>
      </c>
      <c r="H10" s="7">
        <v>204</v>
      </c>
      <c r="I10" s="7">
        <v>50</v>
      </c>
      <c r="J10" s="7">
        <v>232</v>
      </c>
      <c r="K10" s="7">
        <v>505</v>
      </c>
      <c r="L10" s="7">
        <v>533</v>
      </c>
      <c r="M10" s="7">
        <v>183</v>
      </c>
      <c r="N10" s="4">
        <f t="shared" si="0"/>
        <v>2796</v>
      </c>
    </row>
    <row r="11" spans="1:14" x14ac:dyDescent="0.25">
      <c r="A11" s="6">
        <v>1966</v>
      </c>
      <c r="B11" s="7">
        <v>146</v>
      </c>
      <c r="C11" s="7">
        <v>50</v>
      </c>
      <c r="D11" s="7">
        <v>148</v>
      </c>
      <c r="E11" s="7">
        <v>541</v>
      </c>
      <c r="F11" s="7">
        <v>428</v>
      </c>
      <c r="G11" s="7">
        <v>241</v>
      </c>
      <c r="H11" s="7">
        <v>119</v>
      </c>
      <c r="I11" s="7">
        <v>127</v>
      </c>
      <c r="J11" s="7">
        <v>339</v>
      </c>
      <c r="K11" s="7">
        <v>620</v>
      </c>
      <c r="L11" s="7">
        <v>575</v>
      </c>
      <c r="M11" s="7">
        <v>43</v>
      </c>
      <c r="N11" s="4">
        <f t="shared" si="0"/>
        <v>3377</v>
      </c>
    </row>
    <row r="12" spans="1:14" x14ac:dyDescent="0.25">
      <c r="A12" s="6">
        <v>1967</v>
      </c>
      <c r="B12" s="7">
        <v>26</v>
      </c>
      <c r="C12" s="7">
        <v>107</v>
      </c>
      <c r="D12" s="7">
        <v>114</v>
      </c>
      <c r="E12" s="7">
        <v>196</v>
      </c>
      <c r="F12" s="7">
        <v>205</v>
      </c>
      <c r="G12" s="7">
        <v>191</v>
      </c>
      <c r="H12" s="7">
        <v>128</v>
      </c>
      <c r="I12" s="7">
        <v>52</v>
      </c>
      <c r="J12" s="7">
        <v>73</v>
      </c>
      <c r="K12" s="7">
        <v>157</v>
      </c>
      <c r="L12" s="7">
        <v>323</v>
      </c>
      <c r="M12" s="7">
        <v>38</v>
      </c>
      <c r="N12" s="4">
        <f t="shared" si="0"/>
        <v>1610</v>
      </c>
    </row>
    <row r="13" spans="1:14" x14ac:dyDescent="0.25">
      <c r="A13" s="6">
        <v>1968</v>
      </c>
      <c r="B13" s="7">
        <v>46</v>
      </c>
      <c r="C13" s="7">
        <v>36</v>
      </c>
      <c r="D13" s="7">
        <v>209</v>
      </c>
      <c r="E13" s="7">
        <v>471</v>
      </c>
      <c r="F13" s="7">
        <v>277</v>
      </c>
      <c r="G13" s="7">
        <v>151</v>
      </c>
      <c r="H13" s="7">
        <v>252</v>
      </c>
      <c r="I13" s="7">
        <v>92</v>
      </c>
      <c r="J13" s="7">
        <v>189</v>
      </c>
      <c r="K13" s="7">
        <v>318</v>
      </c>
      <c r="L13" s="7">
        <v>377</v>
      </c>
      <c r="M13" s="7">
        <v>33</v>
      </c>
      <c r="N13" s="4">
        <f t="shared" si="0"/>
        <v>2451</v>
      </c>
    </row>
    <row r="14" spans="1:14" x14ac:dyDescent="0.25">
      <c r="A14" s="6">
        <v>1969</v>
      </c>
      <c r="B14" s="7">
        <v>86</v>
      </c>
      <c r="C14" s="7">
        <v>168</v>
      </c>
      <c r="D14" s="7">
        <v>65</v>
      </c>
      <c r="E14" s="7">
        <v>243</v>
      </c>
      <c r="F14" s="7">
        <v>166</v>
      </c>
      <c r="G14" s="7">
        <v>147</v>
      </c>
      <c r="H14" s="7">
        <v>139</v>
      </c>
      <c r="I14" s="7">
        <v>234</v>
      </c>
      <c r="J14" s="7">
        <v>479</v>
      </c>
      <c r="K14" s="7">
        <v>411</v>
      </c>
      <c r="L14" s="7">
        <v>407</v>
      </c>
      <c r="M14" s="7">
        <v>192</v>
      </c>
      <c r="N14" s="4">
        <f t="shared" si="0"/>
        <v>2737</v>
      </c>
    </row>
    <row r="15" spans="1:14" x14ac:dyDescent="0.25">
      <c r="A15" s="6">
        <v>1970</v>
      </c>
      <c r="B15" s="7">
        <v>256</v>
      </c>
      <c r="C15" s="7">
        <v>90</v>
      </c>
      <c r="D15" s="7">
        <v>168</v>
      </c>
      <c r="E15" s="7">
        <v>419</v>
      </c>
      <c r="F15" s="7">
        <v>565</v>
      </c>
      <c r="G15" s="7">
        <v>161</v>
      </c>
      <c r="H15" s="7">
        <v>115</v>
      </c>
      <c r="I15" s="7">
        <v>143</v>
      </c>
      <c r="J15" s="7">
        <v>331</v>
      </c>
      <c r="K15" s="7">
        <v>397</v>
      </c>
      <c r="L15" s="7">
        <v>422</v>
      </c>
      <c r="M15" s="7">
        <v>204</v>
      </c>
      <c r="N15" s="4">
        <f t="shared" si="0"/>
        <v>3271</v>
      </c>
    </row>
    <row r="16" spans="1:14" x14ac:dyDescent="0.25">
      <c r="A16" s="6">
        <v>1971</v>
      </c>
      <c r="B16" s="7">
        <v>236</v>
      </c>
      <c r="C16" s="7">
        <v>317</v>
      </c>
      <c r="D16" s="7">
        <v>389</v>
      </c>
      <c r="E16" s="7">
        <v>343</v>
      </c>
      <c r="F16" s="7">
        <v>728</v>
      </c>
      <c r="G16" s="7">
        <v>185</v>
      </c>
      <c r="H16" s="7">
        <v>286</v>
      </c>
      <c r="I16" s="7">
        <v>300</v>
      </c>
      <c r="J16" s="7">
        <v>472</v>
      </c>
      <c r="K16" s="7">
        <v>598</v>
      </c>
      <c r="L16" s="7">
        <v>329</v>
      </c>
      <c r="M16" s="7">
        <v>158</v>
      </c>
      <c r="N16" s="4">
        <f t="shared" si="0"/>
        <v>4341</v>
      </c>
    </row>
    <row r="17" spans="1:14" x14ac:dyDescent="0.25">
      <c r="A17" s="6">
        <v>1972</v>
      </c>
      <c r="B17" s="7">
        <v>293</v>
      </c>
      <c r="C17" s="7">
        <v>73</v>
      </c>
      <c r="D17" s="7">
        <v>58</v>
      </c>
      <c r="E17" s="7">
        <v>299</v>
      </c>
      <c r="F17" s="7">
        <v>252</v>
      </c>
      <c r="G17" s="7">
        <v>131</v>
      </c>
      <c r="H17" s="7">
        <v>130</v>
      </c>
      <c r="I17" s="7">
        <v>205</v>
      </c>
      <c r="J17" s="7">
        <v>160</v>
      </c>
      <c r="K17" s="7">
        <v>404</v>
      </c>
      <c r="L17" s="7">
        <v>220</v>
      </c>
      <c r="M17" s="7">
        <v>154</v>
      </c>
      <c r="N17" s="4">
        <f t="shared" si="0"/>
        <v>2379</v>
      </c>
    </row>
    <row r="18" spans="1:14" x14ac:dyDescent="0.25">
      <c r="A18" s="6">
        <v>1973</v>
      </c>
      <c r="B18" s="7">
        <v>14</v>
      </c>
      <c r="C18" s="7">
        <v>0</v>
      </c>
      <c r="D18" s="7">
        <v>216</v>
      </c>
      <c r="E18" s="7">
        <v>501</v>
      </c>
      <c r="F18" s="7">
        <v>410</v>
      </c>
      <c r="G18" s="7">
        <v>324</v>
      </c>
      <c r="H18" s="7">
        <v>328</v>
      </c>
      <c r="I18" s="7">
        <v>567</v>
      </c>
      <c r="J18" s="7">
        <v>529</v>
      </c>
      <c r="K18" s="7">
        <v>642</v>
      </c>
      <c r="L18" s="7">
        <v>540</v>
      </c>
      <c r="M18" s="7">
        <v>669</v>
      </c>
      <c r="N18" s="4">
        <f t="shared" si="0"/>
        <v>4740</v>
      </c>
    </row>
    <row r="19" spans="1:14" x14ac:dyDescent="0.25">
      <c r="A19" s="6">
        <v>1974</v>
      </c>
      <c r="B19" s="7">
        <v>221</v>
      </c>
      <c r="C19" s="7">
        <v>566</v>
      </c>
      <c r="D19" s="7">
        <v>380</v>
      </c>
      <c r="E19" s="7">
        <v>675</v>
      </c>
      <c r="F19" s="7">
        <v>528</v>
      </c>
      <c r="G19" s="7">
        <v>234</v>
      </c>
      <c r="H19" s="7">
        <v>783</v>
      </c>
      <c r="I19" s="7">
        <v>117</v>
      </c>
      <c r="J19" s="7">
        <v>438</v>
      </c>
      <c r="K19" s="7">
        <v>738</v>
      </c>
      <c r="L19" s="7">
        <v>389</v>
      </c>
      <c r="M19" s="7">
        <v>0</v>
      </c>
      <c r="N19" s="4">
        <f t="shared" si="0"/>
        <v>5069</v>
      </c>
    </row>
    <row r="20" spans="1:14" x14ac:dyDescent="0.25">
      <c r="A20" s="6">
        <v>1975</v>
      </c>
      <c r="B20" s="7">
        <v>96</v>
      </c>
      <c r="C20" s="7">
        <v>208</v>
      </c>
      <c r="D20" s="7">
        <v>204.7</v>
      </c>
      <c r="E20" s="7">
        <v>352.2</v>
      </c>
      <c r="F20" s="7">
        <v>528</v>
      </c>
      <c r="G20" s="7">
        <v>234</v>
      </c>
      <c r="H20" s="7">
        <v>775</v>
      </c>
      <c r="I20" s="7">
        <v>359</v>
      </c>
      <c r="J20" s="7">
        <v>404</v>
      </c>
      <c r="K20" s="7">
        <v>342</v>
      </c>
      <c r="L20" s="7">
        <v>405</v>
      </c>
      <c r="M20" s="7">
        <v>180</v>
      </c>
      <c r="N20" s="4">
        <f t="shared" si="0"/>
        <v>4087.9</v>
      </c>
    </row>
    <row r="21" spans="1:14" x14ac:dyDescent="0.25">
      <c r="A21" s="6">
        <v>1976</v>
      </c>
      <c r="B21" s="7">
        <v>194</v>
      </c>
      <c r="C21" s="7">
        <v>150</v>
      </c>
      <c r="D21" s="7">
        <v>339</v>
      </c>
      <c r="E21" s="7">
        <v>304</v>
      </c>
      <c r="F21" s="7">
        <v>320</v>
      </c>
      <c r="G21" s="7">
        <v>130</v>
      </c>
      <c r="H21" s="7">
        <v>206</v>
      </c>
      <c r="I21" s="7">
        <v>0</v>
      </c>
      <c r="J21" s="7">
        <v>0</v>
      </c>
      <c r="K21" s="7" t="s">
        <v>26</v>
      </c>
      <c r="L21" s="7">
        <v>365.7</v>
      </c>
      <c r="M21" s="7">
        <v>157</v>
      </c>
      <c r="N21" s="4">
        <f t="shared" si="0"/>
        <v>2165.6999999999998</v>
      </c>
    </row>
    <row r="22" spans="1:14" x14ac:dyDescent="0.25">
      <c r="A22" s="6">
        <v>1977</v>
      </c>
      <c r="B22" s="7">
        <v>113.8</v>
      </c>
      <c r="C22" s="7">
        <v>145</v>
      </c>
      <c r="D22" s="7">
        <v>209</v>
      </c>
      <c r="E22" s="7">
        <v>353</v>
      </c>
      <c r="F22" s="7">
        <v>184</v>
      </c>
      <c r="G22" s="7">
        <v>139</v>
      </c>
      <c r="H22" s="7">
        <v>232</v>
      </c>
      <c r="I22" s="7">
        <v>203</v>
      </c>
      <c r="J22" s="7">
        <v>398</v>
      </c>
      <c r="K22" s="7">
        <v>512</v>
      </c>
      <c r="L22" s="7">
        <v>362</v>
      </c>
      <c r="M22" s="7">
        <v>60</v>
      </c>
      <c r="N22" s="4">
        <f t="shared" si="0"/>
        <v>2910.8</v>
      </c>
    </row>
    <row r="23" spans="1:14" x14ac:dyDescent="0.25">
      <c r="A23" s="6">
        <v>1978</v>
      </c>
      <c r="B23" s="7">
        <v>55</v>
      </c>
      <c r="C23" s="7">
        <v>70</v>
      </c>
      <c r="D23" s="7">
        <v>290.5</v>
      </c>
      <c r="E23" s="7">
        <v>294</v>
      </c>
      <c r="F23" s="7">
        <v>302.5</v>
      </c>
      <c r="G23" s="7">
        <v>149</v>
      </c>
      <c r="H23" s="7">
        <v>123</v>
      </c>
      <c r="I23" s="7">
        <v>121.5</v>
      </c>
      <c r="J23" s="7">
        <v>275</v>
      </c>
      <c r="K23" s="7">
        <v>528</v>
      </c>
      <c r="L23" s="7">
        <v>405</v>
      </c>
      <c r="M23" s="7">
        <v>265.5</v>
      </c>
      <c r="N23" s="4">
        <f t="shared" si="0"/>
        <v>2879</v>
      </c>
    </row>
    <row r="24" spans="1:14" x14ac:dyDescent="0.25">
      <c r="A24" s="6">
        <v>1979</v>
      </c>
      <c r="B24" s="7">
        <v>183</v>
      </c>
      <c r="C24" s="7">
        <v>319</v>
      </c>
      <c r="D24" s="7">
        <v>104</v>
      </c>
      <c r="E24" s="7">
        <v>474</v>
      </c>
      <c r="F24" s="7">
        <v>230</v>
      </c>
      <c r="G24" s="7">
        <v>110</v>
      </c>
      <c r="H24" s="7">
        <v>138</v>
      </c>
      <c r="I24" s="7">
        <v>352</v>
      </c>
      <c r="J24" s="7">
        <v>72</v>
      </c>
      <c r="K24" s="7">
        <v>311</v>
      </c>
      <c r="L24" s="7">
        <v>210</v>
      </c>
      <c r="M24" s="7">
        <v>168</v>
      </c>
      <c r="N24" s="4">
        <f t="shared" si="0"/>
        <v>2671</v>
      </c>
    </row>
    <row r="25" spans="1:14" x14ac:dyDescent="0.25">
      <c r="A25" s="6">
        <v>1980</v>
      </c>
      <c r="B25" s="7">
        <v>5</v>
      </c>
      <c r="C25" s="7">
        <v>58</v>
      </c>
      <c r="D25" s="7">
        <v>126</v>
      </c>
      <c r="E25" s="7">
        <v>151</v>
      </c>
      <c r="F25" s="7">
        <v>236</v>
      </c>
      <c r="G25" s="7">
        <v>175</v>
      </c>
      <c r="H25" s="7">
        <v>155</v>
      </c>
      <c r="I25" s="7">
        <v>157</v>
      </c>
      <c r="J25" s="7">
        <v>277.60000000000002</v>
      </c>
      <c r="K25" s="7">
        <v>141</v>
      </c>
      <c r="L25" s="7">
        <v>321</v>
      </c>
      <c r="M25" s="7">
        <v>291</v>
      </c>
      <c r="N25" s="4">
        <f t="shared" si="0"/>
        <v>2093.6</v>
      </c>
    </row>
    <row r="26" spans="1:14" x14ac:dyDescent="0.25">
      <c r="A26" s="6">
        <v>1981</v>
      </c>
      <c r="B26" s="7">
        <v>63</v>
      </c>
      <c r="C26" s="7">
        <v>287</v>
      </c>
      <c r="D26" s="7">
        <v>35</v>
      </c>
      <c r="E26" s="7">
        <v>588</v>
      </c>
      <c r="F26" s="7">
        <v>450</v>
      </c>
      <c r="G26" s="7">
        <v>313</v>
      </c>
      <c r="H26" s="7">
        <v>184</v>
      </c>
      <c r="I26" s="7">
        <v>248</v>
      </c>
      <c r="J26" s="7">
        <v>250</v>
      </c>
      <c r="K26" s="7">
        <v>790</v>
      </c>
      <c r="L26" s="7">
        <v>143</v>
      </c>
      <c r="M26" s="7">
        <v>161</v>
      </c>
      <c r="N26" s="4">
        <f t="shared" si="0"/>
        <v>3512</v>
      </c>
    </row>
    <row r="27" spans="1:14" x14ac:dyDescent="0.25">
      <c r="A27" s="6">
        <v>1982</v>
      </c>
      <c r="B27" s="7">
        <v>120</v>
      </c>
      <c r="C27" s="7">
        <v>188</v>
      </c>
      <c r="D27" s="7">
        <v>295</v>
      </c>
      <c r="E27" s="7">
        <v>503</v>
      </c>
      <c r="F27" s="7">
        <v>692</v>
      </c>
      <c r="G27" s="7">
        <v>41</v>
      </c>
      <c r="H27" s="7">
        <v>74</v>
      </c>
      <c r="I27" s="7">
        <v>145</v>
      </c>
      <c r="J27" s="7">
        <v>151</v>
      </c>
      <c r="K27" s="7">
        <v>404</v>
      </c>
      <c r="L27" s="7">
        <v>152</v>
      </c>
      <c r="M27" s="7">
        <v>53</v>
      </c>
      <c r="N27" s="4">
        <f t="shared" si="0"/>
        <v>2818</v>
      </c>
    </row>
    <row r="28" spans="1:14" x14ac:dyDescent="0.25">
      <c r="A28" s="6">
        <v>1983</v>
      </c>
      <c r="B28" s="7">
        <v>152</v>
      </c>
      <c r="C28" s="7">
        <v>36</v>
      </c>
      <c r="D28" s="7">
        <v>78</v>
      </c>
      <c r="E28" s="7">
        <v>283</v>
      </c>
      <c r="F28" s="7">
        <v>237</v>
      </c>
      <c r="G28" s="7">
        <v>154</v>
      </c>
      <c r="H28" s="7">
        <v>189</v>
      </c>
      <c r="I28" s="7">
        <v>178</v>
      </c>
      <c r="J28" s="7">
        <v>138</v>
      </c>
      <c r="K28" s="7">
        <v>163</v>
      </c>
      <c r="L28" s="7">
        <v>335.4</v>
      </c>
      <c r="M28" s="7">
        <v>116.6</v>
      </c>
      <c r="N28" s="4">
        <f t="shared" si="0"/>
        <v>2060</v>
      </c>
    </row>
    <row r="29" spans="1:14" x14ac:dyDescent="0.25">
      <c r="A29" s="6">
        <v>1984</v>
      </c>
      <c r="B29" s="7">
        <v>71.099999999999994</v>
      </c>
      <c r="C29" s="7">
        <v>88.6</v>
      </c>
      <c r="D29" s="7">
        <v>164.3</v>
      </c>
      <c r="E29" s="7">
        <v>148.80000000000001</v>
      </c>
      <c r="F29" s="7">
        <v>191.8</v>
      </c>
      <c r="G29" s="7">
        <v>260.5</v>
      </c>
      <c r="H29" s="7">
        <v>301.5</v>
      </c>
      <c r="I29" s="7">
        <v>226.8</v>
      </c>
      <c r="J29" s="7">
        <v>203.8</v>
      </c>
      <c r="K29" s="7">
        <v>427.2</v>
      </c>
      <c r="L29" s="7">
        <v>176.7</v>
      </c>
      <c r="M29" s="7">
        <v>151.19999999999999</v>
      </c>
      <c r="N29" s="4">
        <f t="shared" si="0"/>
        <v>2412.2999999999993</v>
      </c>
    </row>
    <row r="30" spans="1:14" x14ac:dyDescent="0.25">
      <c r="A30" s="6">
        <v>1985</v>
      </c>
      <c r="B30" s="7">
        <v>115.5</v>
      </c>
      <c r="C30" s="7">
        <v>111.4</v>
      </c>
      <c r="D30" s="7">
        <v>220.9</v>
      </c>
      <c r="E30" s="7">
        <v>136.30000000000001</v>
      </c>
      <c r="F30" s="7">
        <v>154.6</v>
      </c>
      <c r="G30" s="7">
        <v>105.4</v>
      </c>
      <c r="H30" s="7">
        <v>93.2</v>
      </c>
      <c r="I30" s="7">
        <v>93.4</v>
      </c>
      <c r="J30" s="7">
        <v>274.5</v>
      </c>
      <c r="K30" s="7"/>
      <c r="L30" s="7">
        <v>161</v>
      </c>
      <c r="M30" s="7">
        <v>72.3</v>
      </c>
      <c r="N30" s="4">
        <f t="shared" si="0"/>
        <v>1538.5</v>
      </c>
    </row>
    <row r="31" spans="1:14" x14ac:dyDescent="0.25">
      <c r="A31" s="6">
        <v>1986</v>
      </c>
      <c r="B31" s="7">
        <v>144.69999999999999</v>
      </c>
      <c r="C31" s="7">
        <v>211.3</v>
      </c>
      <c r="D31" s="7">
        <v>277.2</v>
      </c>
      <c r="E31" s="7">
        <v>665</v>
      </c>
      <c r="F31" s="7">
        <v>430</v>
      </c>
      <c r="G31" s="7">
        <v>538.79999999999995</v>
      </c>
      <c r="H31" s="7">
        <v>731</v>
      </c>
      <c r="I31" s="7">
        <v>262</v>
      </c>
      <c r="J31" s="7">
        <v>318</v>
      </c>
      <c r="K31" s="7">
        <v>595</v>
      </c>
      <c r="L31" s="7">
        <v>110</v>
      </c>
      <c r="M31" s="7">
        <v>149</v>
      </c>
      <c r="N31" s="4">
        <f t="shared" si="0"/>
        <v>4432</v>
      </c>
    </row>
    <row r="32" spans="1:14" x14ac:dyDescent="0.25">
      <c r="A32" s="6">
        <v>1987</v>
      </c>
      <c r="B32" s="7">
        <v>50</v>
      </c>
      <c r="C32" s="7">
        <v>89</v>
      </c>
      <c r="D32" s="7">
        <v>280</v>
      </c>
      <c r="E32" s="7">
        <v>364</v>
      </c>
      <c r="F32" s="7">
        <v>364</v>
      </c>
      <c r="G32" s="7">
        <v>195</v>
      </c>
      <c r="H32" s="7">
        <v>431</v>
      </c>
      <c r="I32" s="7">
        <v>241</v>
      </c>
      <c r="J32" s="7">
        <v>262</v>
      </c>
      <c r="K32" s="7">
        <v>414</v>
      </c>
      <c r="L32" s="7">
        <v>186</v>
      </c>
      <c r="M32" s="7">
        <v>50</v>
      </c>
      <c r="N32" s="4">
        <f t="shared" si="0"/>
        <v>2926</v>
      </c>
    </row>
    <row r="33" spans="1:14" x14ac:dyDescent="0.25">
      <c r="A33" s="6">
        <v>1988</v>
      </c>
      <c r="B33" s="7">
        <v>75</v>
      </c>
      <c r="C33" s="7">
        <v>225</v>
      </c>
      <c r="D33" s="7" t="s">
        <v>26</v>
      </c>
      <c r="E33" s="7">
        <v>294</v>
      </c>
      <c r="F33" s="7">
        <v>376</v>
      </c>
      <c r="G33" s="7">
        <v>464</v>
      </c>
      <c r="H33" s="7">
        <v>491</v>
      </c>
      <c r="I33" s="7">
        <v>302</v>
      </c>
      <c r="J33" s="7">
        <v>230</v>
      </c>
      <c r="K33" s="7">
        <v>353</v>
      </c>
      <c r="L33" s="7">
        <v>369</v>
      </c>
      <c r="M33" s="7">
        <v>193</v>
      </c>
      <c r="N33" s="4">
        <f t="shared" si="0"/>
        <v>3372</v>
      </c>
    </row>
    <row r="34" spans="1:14" x14ac:dyDescent="0.25">
      <c r="A34" s="6">
        <v>1989</v>
      </c>
      <c r="B34" s="7">
        <v>137</v>
      </c>
      <c r="C34" s="7">
        <v>108</v>
      </c>
      <c r="D34" s="7">
        <v>176</v>
      </c>
      <c r="E34" s="7">
        <v>244</v>
      </c>
      <c r="F34" s="7">
        <v>255</v>
      </c>
      <c r="G34" s="7">
        <v>182</v>
      </c>
      <c r="H34" s="7">
        <v>213</v>
      </c>
      <c r="I34" s="7">
        <v>185</v>
      </c>
      <c r="J34" s="7">
        <v>458</v>
      </c>
      <c r="K34" s="7">
        <v>256</v>
      </c>
      <c r="L34" s="7">
        <v>181</v>
      </c>
      <c r="M34" s="7">
        <v>104</v>
      </c>
      <c r="N34" s="4">
        <f t="shared" si="0"/>
        <v>2499</v>
      </c>
    </row>
    <row r="35" spans="1:14" x14ac:dyDescent="0.25">
      <c r="A35" s="6">
        <v>1990</v>
      </c>
      <c r="B35" s="7">
        <v>66</v>
      </c>
      <c r="C35" s="7">
        <v>151</v>
      </c>
      <c r="D35" s="7">
        <v>142</v>
      </c>
      <c r="E35" s="7">
        <v>341</v>
      </c>
      <c r="F35" s="7">
        <v>256</v>
      </c>
      <c r="G35" s="7">
        <v>161</v>
      </c>
      <c r="H35" s="7">
        <v>188</v>
      </c>
      <c r="I35" s="7">
        <v>240</v>
      </c>
      <c r="J35" s="7">
        <v>292</v>
      </c>
      <c r="K35" s="7">
        <v>544.70000000000005</v>
      </c>
      <c r="L35" s="7">
        <v>319.2</v>
      </c>
      <c r="M35" s="7">
        <v>148.80000000000001</v>
      </c>
      <c r="N35" s="4">
        <f t="shared" si="0"/>
        <v>2849.7</v>
      </c>
    </row>
    <row r="36" spans="1:14" x14ac:dyDescent="0.25">
      <c r="A36" s="6">
        <v>1991</v>
      </c>
      <c r="B36" s="7">
        <v>53.8</v>
      </c>
      <c r="C36" s="7">
        <v>165</v>
      </c>
      <c r="D36" s="7">
        <v>154.30000000000001</v>
      </c>
      <c r="E36" s="7">
        <v>214.2</v>
      </c>
      <c r="F36" s="7">
        <v>357.1</v>
      </c>
      <c r="G36" s="7">
        <v>192.1</v>
      </c>
      <c r="H36" s="7">
        <v>170.4</v>
      </c>
      <c r="I36" s="7">
        <v>201.2</v>
      </c>
      <c r="J36" s="7">
        <v>289.8</v>
      </c>
      <c r="K36" s="7">
        <v>368.8</v>
      </c>
      <c r="L36" s="7">
        <v>414.5</v>
      </c>
      <c r="M36" s="7">
        <v>58.5</v>
      </c>
      <c r="N36" s="4">
        <f t="shared" si="0"/>
        <v>2639.7000000000003</v>
      </c>
    </row>
    <row r="37" spans="1:14" x14ac:dyDescent="0.25">
      <c r="A37" s="6">
        <v>1992</v>
      </c>
      <c r="B37" s="7">
        <v>44.7</v>
      </c>
      <c r="C37" s="7">
        <v>150</v>
      </c>
      <c r="D37" s="7">
        <v>82.6</v>
      </c>
      <c r="E37" s="7">
        <v>283.10000000000002</v>
      </c>
      <c r="F37" s="7">
        <v>298.7</v>
      </c>
      <c r="G37" s="7">
        <v>125</v>
      </c>
      <c r="H37" s="7">
        <v>101.2</v>
      </c>
      <c r="I37" s="7">
        <v>226.8</v>
      </c>
      <c r="J37" s="7">
        <v>296.5</v>
      </c>
      <c r="K37" s="7">
        <v>313</v>
      </c>
      <c r="L37" s="7">
        <v>287.3</v>
      </c>
      <c r="M37" s="7">
        <v>123.6</v>
      </c>
      <c r="N37" s="4">
        <f t="shared" si="0"/>
        <v>2332.5</v>
      </c>
    </row>
    <row r="38" spans="1:14" x14ac:dyDescent="0.25">
      <c r="A38" s="6">
        <v>1993</v>
      </c>
      <c r="B38" s="7">
        <v>161.80000000000001</v>
      </c>
      <c r="C38" s="7">
        <v>63.5</v>
      </c>
      <c r="D38" s="7">
        <v>272.10000000000002</v>
      </c>
      <c r="E38" s="7">
        <v>293.8</v>
      </c>
      <c r="F38" s="7">
        <v>381.6</v>
      </c>
      <c r="G38" s="7">
        <v>112.3</v>
      </c>
      <c r="H38" s="7">
        <v>233.7</v>
      </c>
      <c r="I38" s="7">
        <v>264.10000000000002</v>
      </c>
      <c r="J38" s="7">
        <v>333.8</v>
      </c>
      <c r="K38" s="7">
        <v>245.3</v>
      </c>
      <c r="L38" s="7">
        <v>197.3</v>
      </c>
      <c r="M38" s="7">
        <v>199.4</v>
      </c>
      <c r="N38" s="4">
        <f t="shared" si="0"/>
        <v>2758.7000000000007</v>
      </c>
    </row>
    <row r="39" spans="1:14" x14ac:dyDescent="0.25">
      <c r="A39" s="6">
        <v>1994</v>
      </c>
      <c r="B39" s="7">
        <v>186.8</v>
      </c>
      <c r="C39" s="7">
        <v>188.5</v>
      </c>
      <c r="D39" s="7">
        <v>275.7</v>
      </c>
      <c r="E39" s="7">
        <v>427.3</v>
      </c>
      <c r="F39" s="7">
        <v>250.3</v>
      </c>
      <c r="G39" s="7">
        <v>100.3</v>
      </c>
      <c r="H39" s="7">
        <v>214.5</v>
      </c>
      <c r="I39" s="7">
        <v>259.89999999999998</v>
      </c>
      <c r="J39" s="7">
        <v>429.1</v>
      </c>
      <c r="K39" s="7">
        <v>263.89999999999998</v>
      </c>
      <c r="L39" s="7">
        <v>329.5</v>
      </c>
      <c r="M39" s="7">
        <v>66</v>
      </c>
      <c r="N39" s="4">
        <f t="shared" si="0"/>
        <v>2991.7999999999997</v>
      </c>
    </row>
    <row r="40" spans="1:14" x14ac:dyDescent="0.25">
      <c r="A40" s="6">
        <v>1995</v>
      </c>
      <c r="B40" s="7">
        <v>7</v>
      </c>
      <c r="C40" s="7">
        <v>23</v>
      </c>
      <c r="D40" s="7">
        <v>288.89999999999998</v>
      </c>
      <c r="E40" s="7">
        <v>249.8</v>
      </c>
      <c r="F40" s="7">
        <v>337.7</v>
      </c>
      <c r="G40" s="7">
        <v>540.4</v>
      </c>
      <c r="H40" s="7">
        <v>574.6</v>
      </c>
      <c r="I40" s="7">
        <v>555.4</v>
      </c>
      <c r="J40" s="7">
        <v>563</v>
      </c>
      <c r="K40" s="7">
        <v>788.9</v>
      </c>
      <c r="L40" s="7">
        <v>243.6</v>
      </c>
      <c r="M40" s="7">
        <v>212.1</v>
      </c>
      <c r="N40" s="4">
        <f t="shared" si="0"/>
        <v>4384.4000000000005</v>
      </c>
    </row>
    <row r="41" spans="1:14" x14ac:dyDescent="0.25">
      <c r="A41" s="6">
        <v>1996</v>
      </c>
      <c r="B41" s="7">
        <v>65.2</v>
      </c>
      <c r="C41" s="7">
        <v>181.5</v>
      </c>
      <c r="D41" s="7">
        <v>310.39999999999998</v>
      </c>
      <c r="E41" s="7">
        <v>312.5</v>
      </c>
      <c r="F41" s="7">
        <v>259.60000000000002</v>
      </c>
      <c r="G41" s="7">
        <v>245.8</v>
      </c>
      <c r="H41" s="7">
        <v>302.39999999999998</v>
      </c>
      <c r="I41" s="7">
        <v>273.2</v>
      </c>
      <c r="J41" s="7">
        <v>269.60000000000002</v>
      </c>
      <c r="K41" s="7">
        <v>408.6</v>
      </c>
      <c r="L41" s="7">
        <v>83.8</v>
      </c>
      <c r="M41" s="7">
        <v>159.6</v>
      </c>
      <c r="N41" s="4">
        <f t="shared" si="0"/>
        <v>2872.2</v>
      </c>
    </row>
    <row r="42" spans="1:14" x14ac:dyDescent="0.25">
      <c r="A42" s="6">
        <v>1997</v>
      </c>
      <c r="B42" s="7">
        <v>51.3</v>
      </c>
      <c r="C42" s="7">
        <v>211.6</v>
      </c>
      <c r="D42" s="7">
        <v>183.5</v>
      </c>
      <c r="E42" s="7">
        <v>399.2</v>
      </c>
      <c r="F42" s="7">
        <v>454</v>
      </c>
      <c r="G42" s="7">
        <v>201.2</v>
      </c>
      <c r="H42" s="7">
        <v>82.8</v>
      </c>
      <c r="I42" s="7">
        <v>378.8</v>
      </c>
      <c r="J42" s="7">
        <v>409.2</v>
      </c>
      <c r="K42" s="7">
        <v>133.4</v>
      </c>
      <c r="L42" s="7">
        <v>434.3</v>
      </c>
      <c r="M42" s="7"/>
      <c r="N42" s="4">
        <f t="shared" si="0"/>
        <v>2939.3</v>
      </c>
    </row>
    <row r="43" spans="1:14" x14ac:dyDescent="0.25">
      <c r="A43" s="6">
        <v>1998</v>
      </c>
      <c r="B43" s="7">
        <v>235.5</v>
      </c>
      <c r="C43" s="7">
        <v>186.6</v>
      </c>
      <c r="D43" s="7">
        <v>317.5</v>
      </c>
      <c r="E43" s="7">
        <v>429</v>
      </c>
      <c r="F43" s="7">
        <v>347</v>
      </c>
      <c r="G43" s="7">
        <v>203</v>
      </c>
      <c r="H43" s="7">
        <v>320</v>
      </c>
      <c r="I43" s="7">
        <v>275</v>
      </c>
      <c r="J43" s="7">
        <v>237</v>
      </c>
      <c r="K43" s="7">
        <v>640</v>
      </c>
      <c r="L43" s="7">
        <v>235</v>
      </c>
      <c r="M43" s="7">
        <v>223</v>
      </c>
      <c r="N43" s="4">
        <f t="shared" si="0"/>
        <v>3648.6</v>
      </c>
    </row>
    <row r="44" spans="1:14" x14ac:dyDescent="0.25">
      <c r="A44" s="6">
        <v>1999</v>
      </c>
      <c r="B44" s="7">
        <v>167</v>
      </c>
      <c r="C44" s="7">
        <v>410</v>
      </c>
      <c r="D44" s="7">
        <v>213</v>
      </c>
      <c r="E44" s="7">
        <v>228</v>
      </c>
      <c r="F44" s="7">
        <v>440</v>
      </c>
      <c r="G44" s="7">
        <v>318</v>
      </c>
      <c r="H44" s="7">
        <v>349</v>
      </c>
      <c r="I44" s="7">
        <v>372</v>
      </c>
      <c r="J44" s="7">
        <v>369</v>
      </c>
      <c r="K44" s="7">
        <v>489</v>
      </c>
      <c r="L44" s="7">
        <v>376</v>
      </c>
      <c r="M44" s="7">
        <v>280</v>
      </c>
      <c r="N44" s="4">
        <f t="shared" si="0"/>
        <v>4011</v>
      </c>
    </row>
    <row r="45" spans="1:14" x14ac:dyDescent="0.25">
      <c r="A45" s="6">
        <v>2000</v>
      </c>
      <c r="B45" s="7">
        <v>125</v>
      </c>
      <c r="C45" s="7">
        <v>297</v>
      </c>
      <c r="D45" s="7">
        <v>208</v>
      </c>
      <c r="E45" s="7">
        <v>339</v>
      </c>
      <c r="F45" s="7">
        <v>294</v>
      </c>
      <c r="G45" s="7">
        <v>304</v>
      </c>
      <c r="H45" s="7">
        <v>348</v>
      </c>
      <c r="I45" s="7">
        <v>344</v>
      </c>
      <c r="J45" s="7">
        <v>405</v>
      </c>
      <c r="K45" s="7">
        <v>280</v>
      </c>
      <c r="L45" s="7">
        <v>341</v>
      </c>
      <c r="M45" s="7">
        <v>183</v>
      </c>
      <c r="N45" s="4">
        <f t="shared" si="0"/>
        <v>3468</v>
      </c>
    </row>
    <row r="46" spans="1:14" x14ac:dyDescent="0.25">
      <c r="A46" s="6">
        <v>2001</v>
      </c>
      <c r="B46" s="7">
        <v>172</v>
      </c>
      <c r="C46" s="7">
        <v>247</v>
      </c>
      <c r="D46" s="7">
        <v>193</v>
      </c>
      <c r="E46" s="7">
        <v>237</v>
      </c>
      <c r="F46" s="7">
        <v>417</v>
      </c>
      <c r="G46" s="7">
        <v>281</v>
      </c>
      <c r="H46" s="7">
        <v>224</v>
      </c>
      <c r="I46" s="7">
        <v>309</v>
      </c>
      <c r="J46" s="7">
        <v>220</v>
      </c>
      <c r="K46" s="7">
        <v>515</v>
      </c>
      <c r="L46" s="7">
        <v>373</v>
      </c>
      <c r="M46" s="7">
        <v>164</v>
      </c>
      <c r="N46" s="4">
        <f t="shared" si="0"/>
        <v>3352</v>
      </c>
    </row>
    <row r="47" spans="1:14" x14ac:dyDescent="0.25">
      <c r="A47" s="6">
        <v>2002</v>
      </c>
      <c r="B47" s="7">
        <v>65</v>
      </c>
      <c r="C47" s="7">
        <v>169</v>
      </c>
      <c r="D47" s="7">
        <v>333</v>
      </c>
      <c r="E47" s="7">
        <v>265</v>
      </c>
      <c r="F47" s="7">
        <v>323</v>
      </c>
      <c r="G47" s="7">
        <v>177</v>
      </c>
      <c r="H47" s="7">
        <v>178</v>
      </c>
      <c r="I47" s="7">
        <v>211</v>
      </c>
      <c r="J47" s="7">
        <v>174</v>
      </c>
      <c r="K47" s="7">
        <v>266</v>
      </c>
      <c r="L47" s="7">
        <v>218</v>
      </c>
      <c r="M47" s="7">
        <v>189</v>
      </c>
      <c r="N47" s="4">
        <f t="shared" si="0"/>
        <v>2568</v>
      </c>
    </row>
    <row r="48" spans="1:14" x14ac:dyDescent="0.25">
      <c r="A48" s="6">
        <v>2003</v>
      </c>
      <c r="B48" s="7">
        <v>20</v>
      </c>
      <c r="C48" s="7">
        <v>133</v>
      </c>
      <c r="D48" s="7">
        <v>196</v>
      </c>
      <c r="E48" s="7">
        <v>392</v>
      </c>
      <c r="F48" s="7">
        <v>327</v>
      </c>
      <c r="G48" s="7">
        <v>307</v>
      </c>
      <c r="H48" s="7">
        <v>175</v>
      </c>
      <c r="I48" s="7">
        <v>253</v>
      </c>
      <c r="J48" s="7">
        <v>394</v>
      </c>
      <c r="K48" s="7">
        <v>335</v>
      </c>
      <c r="L48" s="7">
        <v>281</v>
      </c>
      <c r="M48" s="7">
        <v>169</v>
      </c>
      <c r="N48" s="4">
        <f t="shared" si="0"/>
        <v>2982</v>
      </c>
    </row>
    <row r="49" spans="1:14" x14ac:dyDescent="0.25">
      <c r="A49" s="6">
        <v>2004</v>
      </c>
      <c r="B49" s="7">
        <v>65</v>
      </c>
      <c r="C49" s="7">
        <v>148</v>
      </c>
      <c r="D49" s="7">
        <v>111</v>
      </c>
      <c r="E49" s="7">
        <v>393</v>
      </c>
      <c r="F49" s="7">
        <v>307.5</v>
      </c>
      <c r="G49" s="7">
        <v>173</v>
      </c>
      <c r="H49" s="7">
        <v>147</v>
      </c>
      <c r="I49" s="7">
        <v>291</v>
      </c>
      <c r="J49" s="7">
        <v>291</v>
      </c>
      <c r="K49" s="7">
        <v>468</v>
      </c>
      <c r="L49" s="7">
        <v>330</v>
      </c>
      <c r="M49" s="7">
        <v>126</v>
      </c>
      <c r="N49" s="4">
        <f t="shared" si="0"/>
        <v>2850.5</v>
      </c>
    </row>
    <row r="50" spans="1:14" x14ac:dyDescent="0.25">
      <c r="A50" s="6">
        <v>2005</v>
      </c>
      <c r="B50" s="7">
        <v>205</v>
      </c>
      <c r="C50" s="7">
        <v>178</v>
      </c>
      <c r="D50" s="7">
        <v>98</v>
      </c>
      <c r="E50" s="7">
        <v>480</v>
      </c>
      <c r="F50" s="7">
        <v>394</v>
      </c>
      <c r="G50" s="7">
        <v>257</v>
      </c>
      <c r="H50" s="7">
        <v>212</v>
      </c>
      <c r="I50" s="7">
        <v>223</v>
      </c>
      <c r="J50" s="7">
        <v>182</v>
      </c>
      <c r="K50" s="7">
        <v>419</v>
      </c>
      <c r="L50" s="7">
        <v>229</v>
      </c>
      <c r="M50" s="7">
        <v>121</v>
      </c>
      <c r="N50" s="4">
        <f t="shared" si="0"/>
        <v>2998</v>
      </c>
    </row>
    <row r="51" spans="1:14" x14ac:dyDescent="0.25">
      <c r="A51" s="6">
        <v>2006</v>
      </c>
      <c r="B51" s="7">
        <v>211</v>
      </c>
      <c r="C51" s="7">
        <v>93</v>
      </c>
      <c r="D51" s="7">
        <v>425</v>
      </c>
      <c r="E51" s="7">
        <v>321</v>
      </c>
      <c r="F51" s="7">
        <v>238</v>
      </c>
      <c r="G51" s="7">
        <v>223</v>
      </c>
      <c r="H51" s="7">
        <v>121</v>
      </c>
      <c r="I51" s="7">
        <v>270</v>
      </c>
      <c r="J51" s="7">
        <v>193</v>
      </c>
      <c r="K51" s="7">
        <v>334.3</v>
      </c>
      <c r="L51" s="7">
        <v>271.3</v>
      </c>
      <c r="M51" s="7">
        <v>157.9</v>
      </c>
      <c r="N51" s="4">
        <f t="shared" si="0"/>
        <v>2858.5000000000005</v>
      </c>
    </row>
    <row r="52" spans="1:14" x14ac:dyDescent="0.25">
      <c r="A52" s="6">
        <v>2007</v>
      </c>
      <c r="B52" s="7">
        <v>71.3</v>
      </c>
      <c r="C52" s="7">
        <v>33.4</v>
      </c>
      <c r="D52" s="7">
        <v>444.1</v>
      </c>
      <c r="E52" s="7">
        <v>351.5</v>
      </c>
      <c r="F52" s="7">
        <v>253.9</v>
      </c>
      <c r="G52" s="7">
        <v>194.7</v>
      </c>
      <c r="H52" s="7">
        <v>306.7</v>
      </c>
      <c r="I52" s="7">
        <v>220.9</v>
      </c>
      <c r="J52" s="7">
        <v>213.3</v>
      </c>
      <c r="K52" s="7">
        <v>365.9</v>
      </c>
      <c r="L52" s="7">
        <v>382.8</v>
      </c>
      <c r="M52" s="7">
        <v>255.5</v>
      </c>
      <c r="N52" s="4">
        <f t="shared" si="0"/>
        <v>3094.0000000000005</v>
      </c>
    </row>
    <row r="53" spans="1:14" x14ac:dyDescent="0.25">
      <c r="A53" s="6">
        <v>2008</v>
      </c>
      <c r="B53" s="7">
        <v>106</v>
      </c>
      <c r="C53" s="7">
        <v>116.7</v>
      </c>
      <c r="D53" s="7">
        <v>136.9</v>
      </c>
      <c r="E53" s="7">
        <v>362.5</v>
      </c>
      <c r="F53" s="7">
        <v>357.5</v>
      </c>
      <c r="G53" s="7">
        <v>207.5</v>
      </c>
      <c r="H53" s="7">
        <v>243.4</v>
      </c>
      <c r="I53" s="7">
        <v>378.9</v>
      </c>
      <c r="J53" s="7">
        <v>254.9</v>
      </c>
      <c r="K53" s="7">
        <v>342</v>
      </c>
      <c r="L53" s="7">
        <v>305.3</v>
      </c>
      <c r="M53" s="7">
        <v>165.2</v>
      </c>
      <c r="N53" s="4">
        <f t="shared" si="0"/>
        <v>2976.8</v>
      </c>
    </row>
    <row r="54" spans="1:14" x14ac:dyDescent="0.25">
      <c r="A54" s="6">
        <v>2009</v>
      </c>
      <c r="B54" s="7">
        <v>251.3</v>
      </c>
      <c r="C54" s="7">
        <v>243.4</v>
      </c>
      <c r="D54" s="7">
        <v>589.29999999999995</v>
      </c>
      <c r="E54" s="7">
        <v>336.7</v>
      </c>
      <c r="F54" s="7">
        <v>380.9</v>
      </c>
      <c r="G54" s="7">
        <v>204.1</v>
      </c>
      <c r="H54" s="7">
        <v>150.69999999999999</v>
      </c>
      <c r="I54" s="7">
        <v>337.6</v>
      </c>
      <c r="J54" s="7">
        <v>140.4</v>
      </c>
      <c r="K54" s="7">
        <v>421.3</v>
      </c>
      <c r="L54" s="7">
        <v>297.89999999999998</v>
      </c>
      <c r="M54" s="7">
        <v>227.2</v>
      </c>
      <c r="N54" s="4">
        <f t="shared" si="0"/>
        <v>3580.7999999999997</v>
      </c>
    </row>
    <row r="55" spans="1:14" x14ac:dyDescent="0.25">
      <c r="A55" s="6">
        <v>2010</v>
      </c>
      <c r="B55" s="7">
        <v>61.1</v>
      </c>
      <c r="C55" s="7">
        <v>111.3</v>
      </c>
      <c r="D55" s="7">
        <v>280.5</v>
      </c>
      <c r="E55" s="7">
        <v>311.89999999999998</v>
      </c>
      <c r="F55" s="7">
        <v>408.5</v>
      </c>
      <c r="G55" s="7">
        <v>378.3</v>
      </c>
      <c r="H55" s="7">
        <v>317.7</v>
      </c>
      <c r="I55" s="7">
        <v>344.4</v>
      </c>
      <c r="J55" s="7">
        <v>371.8</v>
      </c>
      <c r="K55" s="7">
        <v>356.4</v>
      </c>
      <c r="L55" s="7">
        <v>249.8</v>
      </c>
      <c r="M55" s="7">
        <v>158.9</v>
      </c>
      <c r="N55" s="4">
        <f t="shared" si="0"/>
        <v>3350.6000000000004</v>
      </c>
    </row>
    <row r="56" spans="1:14" x14ac:dyDescent="0.25">
      <c r="A56" s="6">
        <v>2011</v>
      </c>
      <c r="B56" s="7">
        <v>68.3</v>
      </c>
      <c r="C56" s="7">
        <v>163.6</v>
      </c>
      <c r="D56" s="7">
        <v>396.8</v>
      </c>
      <c r="E56" s="7">
        <v>534.5</v>
      </c>
      <c r="F56" s="7">
        <v>326.39999999999998</v>
      </c>
      <c r="G56" s="7">
        <v>202.5</v>
      </c>
      <c r="H56" s="7">
        <v>138.1</v>
      </c>
      <c r="I56" s="7">
        <v>215.8</v>
      </c>
      <c r="J56" s="7">
        <v>290</v>
      </c>
      <c r="K56" s="7">
        <v>402.6</v>
      </c>
      <c r="L56" s="7"/>
      <c r="M56" s="7"/>
      <c r="N56" s="4">
        <f t="shared" si="0"/>
        <v>2738.6</v>
      </c>
    </row>
    <row r="57" spans="1:14" x14ac:dyDescent="0.25">
      <c r="A57" s="6">
        <v>2012</v>
      </c>
      <c r="B57" s="7"/>
      <c r="C57" s="7"/>
      <c r="D57" s="7">
        <v>279.89999999999998</v>
      </c>
      <c r="E57" s="7">
        <v>402.7</v>
      </c>
      <c r="F57" s="7">
        <v>247</v>
      </c>
      <c r="G57" s="7">
        <v>113.3</v>
      </c>
      <c r="H57" s="7">
        <v>176.9</v>
      </c>
      <c r="I57" s="7">
        <v>315</v>
      </c>
      <c r="J57" s="7">
        <v>134.69999999999999</v>
      </c>
      <c r="K57" s="7">
        <v>361.8</v>
      </c>
      <c r="L57" s="7">
        <v>191.4</v>
      </c>
      <c r="M57" s="7">
        <v>75.099999999999994</v>
      </c>
      <c r="N57" s="4">
        <f t="shared" si="0"/>
        <v>2297.7999999999997</v>
      </c>
    </row>
    <row r="58" spans="1:14" x14ac:dyDescent="0.25">
      <c r="A58" s="6">
        <v>2013</v>
      </c>
      <c r="B58" s="7">
        <v>48.4</v>
      </c>
      <c r="C58" s="7">
        <v>222.8</v>
      </c>
      <c r="D58" s="7">
        <v>264.89999999999998</v>
      </c>
      <c r="E58" s="7">
        <v>288.10000000000002</v>
      </c>
      <c r="F58" s="7">
        <v>394.1</v>
      </c>
      <c r="G58" s="7">
        <v>106.8</v>
      </c>
      <c r="H58" s="7">
        <v>156.4</v>
      </c>
      <c r="I58" s="7">
        <v>294.7</v>
      </c>
      <c r="J58" s="7">
        <v>234.9</v>
      </c>
      <c r="K58" s="7">
        <v>337.4</v>
      </c>
      <c r="L58" s="7">
        <v>269.89999999999998</v>
      </c>
      <c r="M58" s="7">
        <v>61.6</v>
      </c>
      <c r="N58" s="4">
        <f t="shared" si="0"/>
        <v>2680</v>
      </c>
    </row>
    <row r="59" spans="1:14" x14ac:dyDescent="0.25">
      <c r="A59" s="6">
        <v>2014</v>
      </c>
      <c r="B59" s="7">
        <v>65</v>
      </c>
      <c r="C59" s="7">
        <v>180.7</v>
      </c>
      <c r="D59" s="7">
        <v>141</v>
      </c>
      <c r="E59" s="7">
        <v>302.5</v>
      </c>
      <c r="F59" s="7">
        <v>228.4</v>
      </c>
      <c r="G59" s="7">
        <v>179</v>
      </c>
      <c r="H59" s="7">
        <v>130.4</v>
      </c>
      <c r="I59" s="7">
        <v>341.2</v>
      </c>
      <c r="J59" s="7">
        <v>312.39999999999998</v>
      </c>
      <c r="K59" s="7">
        <v>343.9</v>
      </c>
      <c r="L59" s="7">
        <v>320.5</v>
      </c>
      <c r="M59" s="7">
        <v>93.1</v>
      </c>
      <c r="N59" s="4">
        <f t="shared" si="0"/>
        <v>2638.1</v>
      </c>
    </row>
    <row r="60" spans="1:14" x14ac:dyDescent="0.25">
      <c r="A60" s="6">
        <v>2015</v>
      </c>
      <c r="B60" s="7">
        <v>92.7</v>
      </c>
      <c r="C60" s="7">
        <v>208.2</v>
      </c>
      <c r="D60" s="7">
        <v>246.8</v>
      </c>
      <c r="E60" s="7">
        <v>372.4</v>
      </c>
      <c r="F60" s="7">
        <v>160.1</v>
      </c>
      <c r="G60" s="7">
        <v>90.8</v>
      </c>
      <c r="H60" s="7">
        <v>223.3</v>
      </c>
      <c r="I60" s="7">
        <v>121.7</v>
      </c>
      <c r="J60" s="7">
        <v>176.1</v>
      </c>
      <c r="K60" s="7">
        <v>269.60000000000002</v>
      </c>
      <c r="L60" s="7">
        <v>159.80000000000001</v>
      </c>
      <c r="M60" s="7">
        <v>45.1</v>
      </c>
      <c r="N60" s="4">
        <f t="shared" si="0"/>
        <v>2166.6</v>
      </c>
    </row>
    <row r="61" spans="1:14" x14ac:dyDescent="0.25">
      <c r="A61" s="6">
        <v>2016</v>
      </c>
      <c r="B61" s="7">
        <v>22.5</v>
      </c>
      <c r="C61" s="7">
        <v>127.5</v>
      </c>
      <c r="D61" s="7">
        <v>193.2</v>
      </c>
      <c r="E61" s="7">
        <v>284.10000000000002</v>
      </c>
      <c r="F61" s="7">
        <v>175.7</v>
      </c>
      <c r="G61" s="7">
        <v>203.9</v>
      </c>
      <c r="H61" s="7">
        <v>325.8</v>
      </c>
      <c r="I61" s="7">
        <v>221.2</v>
      </c>
      <c r="J61" s="7"/>
      <c r="K61" s="7"/>
      <c r="L61" s="7"/>
      <c r="M61" s="7"/>
      <c r="N61" s="4">
        <f t="shared" si="0"/>
        <v>1553.9</v>
      </c>
    </row>
    <row r="62" spans="1:14" x14ac:dyDescent="0.25">
      <c r="A62" s="3" t="s">
        <v>21</v>
      </c>
      <c r="B62" s="4">
        <f>AVERAGE(B3:B61)</f>
        <v>107.33684210526317</v>
      </c>
      <c r="C62" s="4">
        <f t="shared" ref="C62:M62" si="1">AVERAGE(C3:C61)</f>
        <v>149.62456140350881</v>
      </c>
      <c r="D62" s="4">
        <f t="shared" si="1"/>
        <v>224.68421052631572</v>
      </c>
      <c r="E62" s="4">
        <f t="shared" si="1"/>
        <v>347.00172413793103</v>
      </c>
      <c r="F62" s="4">
        <f t="shared" si="1"/>
        <v>339.72241379310356</v>
      </c>
      <c r="G62" s="4">
        <f t="shared" si="1"/>
        <v>221.47758620689655</v>
      </c>
      <c r="H62" s="4">
        <f t="shared" si="1"/>
        <v>249.16724137931035</v>
      </c>
      <c r="I62" s="4">
        <f t="shared" si="1"/>
        <v>238.11206896551724</v>
      </c>
      <c r="J62" s="4">
        <f t="shared" si="1"/>
        <v>276.83157894736843</v>
      </c>
      <c r="K62" s="4">
        <f t="shared" si="1"/>
        <v>398.03636363636366</v>
      </c>
      <c r="L62" s="4">
        <f t="shared" si="1"/>
        <v>302.81249999999994</v>
      </c>
      <c r="M62" s="4">
        <f t="shared" si="1"/>
        <v>154.31071428571431</v>
      </c>
      <c r="N62" s="4">
        <f t="shared" ref="N62" si="2">SUM(B62:M62)</f>
        <v>3009.1178053872927</v>
      </c>
    </row>
    <row r="63" spans="1:14" x14ac:dyDescent="0.25">
      <c r="A63" s="3" t="s">
        <v>22</v>
      </c>
      <c r="B63" s="4">
        <f>MAX(B3:B61)</f>
        <v>293</v>
      </c>
      <c r="C63" s="4">
        <f t="shared" ref="C63:M63" si="3">MAX(C3:C61)</f>
        <v>566</v>
      </c>
      <c r="D63" s="4">
        <f t="shared" si="3"/>
        <v>589.29999999999995</v>
      </c>
      <c r="E63" s="4">
        <f t="shared" si="3"/>
        <v>675</v>
      </c>
      <c r="F63" s="4">
        <f t="shared" si="3"/>
        <v>728</v>
      </c>
      <c r="G63" s="4">
        <f t="shared" si="3"/>
        <v>540.4</v>
      </c>
      <c r="H63" s="4">
        <f t="shared" si="3"/>
        <v>783</v>
      </c>
      <c r="I63" s="4">
        <f t="shared" si="3"/>
        <v>567</v>
      </c>
      <c r="J63" s="4">
        <f t="shared" si="3"/>
        <v>563</v>
      </c>
      <c r="K63" s="4">
        <f t="shared" si="3"/>
        <v>790</v>
      </c>
      <c r="L63" s="4">
        <f t="shared" si="3"/>
        <v>575</v>
      </c>
      <c r="M63" s="4">
        <f t="shared" si="3"/>
        <v>669</v>
      </c>
      <c r="N63" s="4">
        <f>MAX(B63:M63)</f>
        <v>790</v>
      </c>
    </row>
    <row r="64" spans="1:14" x14ac:dyDescent="0.25">
      <c r="A64" s="3" t="s">
        <v>23</v>
      </c>
      <c r="B64" s="4">
        <f>MIN(B3:B61)</f>
        <v>5</v>
      </c>
      <c r="C64" s="4">
        <f t="shared" ref="C64:M64" si="4">MIN(C3:C61)</f>
        <v>0</v>
      </c>
      <c r="D64" s="4">
        <f t="shared" si="4"/>
        <v>21</v>
      </c>
      <c r="E64" s="4">
        <f t="shared" si="4"/>
        <v>131</v>
      </c>
      <c r="F64" s="4">
        <f t="shared" si="4"/>
        <v>154.6</v>
      </c>
      <c r="G64" s="4">
        <f t="shared" si="4"/>
        <v>41</v>
      </c>
      <c r="H64" s="4">
        <f t="shared" si="4"/>
        <v>74</v>
      </c>
      <c r="I64" s="4">
        <f t="shared" si="4"/>
        <v>0</v>
      </c>
      <c r="J64" s="4">
        <f t="shared" si="4"/>
        <v>0</v>
      </c>
      <c r="K64" s="4">
        <f t="shared" si="4"/>
        <v>103</v>
      </c>
      <c r="L64" s="4">
        <f t="shared" si="4"/>
        <v>83.8</v>
      </c>
      <c r="M64" s="4">
        <f t="shared" si="4"/>
        <v>0</v>
      </c>
      <c r="N64" s="4">
        <f>MIN(B64:M64)</f>
        <v>0</v>
      </c>
    </row>
    <row r="66" spans="1:14" x14ac:dyDescent="0.25">
      <c r="A66" s="1" t="s">
        <v>24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1:14" s="5" customFormat="1" x14ac:dyDescent="0.25">
      <c r="A67" s="3" t="s">
        <v>7</v>
      </c>
      <c r="B67" s="4" t="s">
        <v>8</v>
      </c>
      <c r="C67" s="4" t="s">
        <v>9</v>
      </c>
      <c r="D67" s="4" t="s">
        <v>10</v>
      </c>
      <c r="E67" s="4" t="s">
        <v>11</v>
      </c>
      <c r="F67" s="4" t="s">
        <v>12</v>
      </c>
      <c r="G67" s="4" t="s">
        <v>13</v>
      </c>
      <c r="H67" s="4" t="s">
        <v>14</v>
      </c>
      <c r="I67" s="4" t="s">
        <v>15</v>
      </c>
      <c r="J67" s="4" t="s">
        <v>16</v>
      </c>
      <c r="K67" s="4" t="s">
        <v>17</v>
      </c>
      <c r="L67" s="4" t="s">
        <v>18</v>
      </c>
      <c r="M67" s="4" t="s">
        <v>19</v>
      </c>
      <c r="N67" s="4" t="s">
        <v>20</v>
      </c>
    </row>
    <row r="68" spans="1:14" x14ac:dyDescent="0.25">
      <c r="A68" s="6">
        <v>1958</v>
      </c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>
        <v>31</v>
      </c>
      <c r="N68" s="7">
        <v>31</v>
      </c>
    </row>
    <row r="69" spans="1:14" x14ac:dyDescent="0.25">
      <c r="A69" s="6">
        <v>1959</v>
      </c>
      <c r="B69" s="7">
        <v>17</v>
      </c>
      <c r="C69" s="7">
        <v>9</v>
      </c>
      <c r="D69" s="7">
        <v>28</v>
      </c>
      <c r="E69" s="7">
        <v>30</v>
      </c>
      <c r="F69" s="7">
        <v>31</v>
      </c>
      <c r="G69" s="7">
        <v>26</v>
      </c>
      <c r="H69" s="7">
        <v>30</v>
      </c>
      <c r="I69" s="7">
        <v>16</v>
      </c>
      <c r="J69" s="7">
        <v>24</v>
      </c>
      <c r="K69" s="7">
        <v>27</v>
      </c>
      <c r="L69" s="7">
        <v>30</v>
      </c>
      <c r="M69" s="7">
        <v>10</v>
      </c>
      <c r="N69" s="7">
        <v>278</v>
      </c>
    </row>
    <row r="70" spans="1:14" x14ac:dyDescent="0.25">
      <c r="A70" s="6">
        <v>1960</v>
      </c>
      <c r="B70" s="7">
        <v>6</v>
      </c>
      <c r="C70" s="7">
        <v>10</v>
      </c>
      <c r="D70" s="7">
        <v>18</v>
      </c>
      <c r="E70" s="7">
        <v>28</v>
      </c>
      <c r="F70" s="7">
        <v>24</v>
      </c>
      <c r="G70" s="7">
        <v>19</v>
      </c>
      <c r="H70" s="7">
        <v>15</v>
      </c>
      <c r="I70" s="7">
        <v>24</v>
      </c>
      <c r="J70" s="7">
        <v>16</v>
      </c>
      <c r="K70" s="7">
        <v>23</v>
      </c>
      <c r="L70" s="7">
        <v>20</v>
      </c>
      <c r="M70" s="7">
        <v>13</v>
      </c>
      <c r="N70" s="7">
        <v>216</v>
      </c>
    </row>
    <row r="71" spans="1:14" x14ac:dyDescent="0.25">
      <c r="A71" s="6">
        <v>1961</v>
      </c>
      <c r="B71" s="7"/>
      <c r="C71" s="7">
        <v>6</v>
      </c>
      <c r="D71" s="7">
        <v>15</v>
      </c>
      <c r="E71" s="7">
        <v>22</v>
      </c>
      <c r="F71" s="7">
        <v>18</v>
      </c>
      <c r="G71" s="7">
        <v>25</v>
      </c>
      <c r="H71" s="7">
        <v>22</v>
      </c>
      <c r="I71" s="7">
        <v>20</v>
      </c>
      <c r="J71" s="7">
        <v>26</v>
      </c>
      <c r="K71" s="7">
        <v>29</v>
      </c>
      <c r="L71" s="7">
        <v>28</v>
      </c>
      <c r="M71" s="7">
        <v>15</v>
      </c>
      <c r="N71" s="7">
        <v>226</v>
      </c>
    </row>
    <row r="72" spans="1:14" x14ac:dyDescent="0.25">
      <c r="A72" s="6">
        <v>1962</v>
      </c>
      <c r="B72" s="7">
        <v>10</v>
      </c>
      <c r="C72" s="7">
        <v>3</v>
      </c>
      <c r="D72" s="7">
        <v>27</v>
      </c>
      <c r="E72" s="7">
        <v>21</v>
      </c>
      <c r="F72" s="7">
        <v>31</v>
      </c>
      <c r="G72" s="7">
        <v>29</v>
      </c>
      <c r="H72" s="7">
        <v>22</v>
      </c>
      <c r="I72" s="7">
        <v>22</v>
      </c>
      <c r="J72" s="7">
        <v>24</v>
      </c>
      <c r="K72" s="7">
        <v>24</v>
      </c>
      <c r="L72" s="7">
        <v>28</v>
      </c>
      <c r="M72" s="7">
        <v>20</v>
      </c>
      <c r="N72" s="7">
        <v>261</v>
      </c>
    </row>
    <row r="73" spans="1:14" x14ac:dyDescent="0.25">
      <c r="A73" s="6">
        <v>1963</v>
      </c>
      <c r="B73" s="7">
        <v>14</v>
      </c>
      <c r="C73" s="7">
        <v>14</v>
      </c>
      <c r="D73" s="7">
        <v>15</v>
      </c>
      <c r="E73" s="7">
        <v>30</v>
      </c>
      <c r="F73" s="7">
        <v>25</v>
      </c>
      <c r="G73" s="7">
        <v>25</v>
      </c>
      <c r="H73" s="7">
        <v>20</v>
      </c>
      <c r="I73" s="7">
        <v>16</v>
      </c>
      <c r="J73" s="7">
        <v>21</v>
      </c>
      <c r="K73" s="7">
        <v>20</v>
      </c>
      <c r="L73" s="7">
        <v>23</v>
      </c>
      <c r="M73" s="7">
        <v>5</v>
      </c>
      <c r="N73" s="7">
        <v>228</v>
      </c>
    </row>
    <row r="74" spans="1:14" x14ac:dyDescent="0.25">
      <c r="A74" s="6">
        <v>1964</v>
      </c>
      <c r="B74" s="7">
        <v>3</v>
      </c>
      <c r="C74" s="7">
        <v>3</v>
      </c>
      <c r="D74" s="7">
        <v>7</v>
      </c>
      <c r="E74" s="7">
        <v>23</v>
      </c>
      <c r="F74" s="7">
        <v>30</v>
      </c>
      <c r="G74" s="7">
        <v>27</v>
      </c>
      <c r="H74" s="7">
        <v>22</v>
      </c>
      <c r="I74" s="7">
        <v>25</v>
      </c>
      <c r="J74" s="7">
        <v>14</v>
      </c>
      <c r="K74" s="7">
        <v>22</v>
      </c>
      <c r="L74" s="7">
        <v>23</v>
      </c>
      <c r="M74" s="7">
        <v>13</v>
      </c>
      <c r="N74" s="7">
        <v>212</v>
      </c>
    </row>
    <row r="75" spans="1:14" x14ac:dyDescent="0.25">
      <c r="A75" s="6">
        <v>1965</v>
      </c>
      <c r="B75" s="7">
        <v>11</v>
      </c>
      <c r="C75" s="7">
        <v>8</v>
      </c>
      <c r="D75" s="7">
        <v>6</v>
      </c>
      <c r="E75" s="7">
        <v>23</v>
      </c>
      <c r="F75" s="7">
        <v>27</v>
      </c>
      <c r="G75" s="7">
        <v>21</v>
      </c>
      <c r="H75" s="7">
        <v>17</v>
      </c>
      <c r="I75" s="7">
        <v>16</v>
      </c>
      <c r="J75" s="7">
        <v>25</v>
      </c>
      <c r="K75" s="7">
        <v>24</v>
      </c>
      <c r="L75" s="7">
        <v>26</v>
      </c>
      <c r="M75" s="7">
        <v>15</v>
      </c>
      <c r="N75" s="7">
        <v>219</v>
      </c>
    </row>
    <row r="76" spans="1:14" x14ac:dyDescent="0.25">
      <c r="A76" s="6">
        <v>1966</v>
      </c>
      <c r="B76" s="7">
        <v>15</v>
      </c>
      <c r="C76" s="7">
        <v>8</v>
      </c>
      <c r="D76" s="7">
        <v>17</v>
      </c>
      <c r="E76" s="7">
        <v>20</v>
      </c>
      <c r="F76" s="7">
        <v>27</v>
      </c>
      <c r="G76" s="7">
        <v>21</v>
      </c>
      <c r="H76" s="7">
        <v>21</v>
      </c>
      <c r="I76" s="7">
        <v>17</v>
      </c>
      <c r="J76" s="7">
        <v>18</v>
      </c>
      <c r="K76" s="7">
        <v>28</v>
      </c>
      <c r="L76" s="7">
        <v>26</v>
      </c>
      <c r="M76" s="7">
        <v>12</v>
      </c>
      <c r="N76" s="7">
        <v>230</v>
      </c>
    </row>
    <row r="77" spans="1:14" x14ac:dyDescent="0.25">
      <c r="A77" s="6">
        <v>1967</v>
      </c>
      <c r="B77" s="7">
        <v>8</v>
      </c>
      <c r="C77" s="7">
        <v>12</v>
      </c>
      <c r="D77" s="7">
        <v>8</v>
      </c>
      <c r="E77" s="7">
        <v>18</v>
      </c>
      <c r="F77" s="7">
        <v>23</v>
      </c>
      <c r="G77" s="7">
        <v>24</v>
      </c>
      <c r="H77" s="7">
        <v>20</v>
      </c>
      <c r="I77" s="7">
        <v>10</v>
      </c>
      <c r="J77" s="7">
        <v>11</v>
      </c>
      <c r="K77" s="7">
        <v>22</v>
      </c>
      <c r="L77" s="7">
        <v>23</v>
      </c>
      <c r="M77" s="7">
        <v>7</v>
      </c>
      <c r="N77" s="7">
        <v>186</v>
      </c>
    </row>
    <row r="78" spans="1:14" x14ac:dyDescent="0.25">
      <c r="A78" s="6">
        <v>1968</v>
      </c>
      <c r="B78" s="7">
        <v>6</v>
      </c>
      <c r="C78" s="7">
        <v>4</v>
      </c>
      <c r="D78" s="7">
        <v>17</v>
      </c>
      <c r="E78" s="7">
        <v>23</v>
      </c>
      <c r="F78" s="7">
        <v>27</v>
      </c>
      <c r="G78" s="7">
        <v>20</v>
      </c>
      <c r="H78" s="7">
        <v>17</v>
      </c>
      <c r="I78" s="7">
        <v>17</v>
      </c>
      <c r="J78" s="7">
        <v>15</v>
      </c>
      <c r="K78" s="7">
        <v>25</v>
      </c>
      <c r="L78" s="7">
        <v>23</v>
      </c>
      <c r="M78" s="7">
        <v>1</v>
      </c>
      <c r="N78" s="7">
        <v>195</v>
      </c>
    </row>
    <row r="79" spans="1:14" x14ac:dyDescent="0.25">
      <c r="A79" s="6">
        <v>1969</v>
      </c>
      <c r="B79" s="7">
        <v>6</v>
      </c>
      <c r="C79" s="7">
        <v>9</v>
      </c>
      <c r="D79" s="7">
        <v>8</v>
      </c>
      <c r="E79" s="7">
        <v>19</v>
      </c>
      <c r="F79" s="7">
        <v>19</v>
      </c>
      <c r="G79" s="7">
        <v>16</v>
      </c>
      <c r="H79" s="7">
        <v>14</v>
      </c>
      <c r="I79" s="7">
        <v>19</v>
      </c>
      <c r="J79" s="7">
        <v>22</v>
      </c>
      <c r="K79" s="7">
        <v>25</v>
      </c>
      <c r="L79" s="7">
        <v>21</v>
      </c>
      <c r="M79" s="7">
        <v>10</v>
      </c>
      <c r="N79" s="7">
        <v>188</v>
      </c>
    </row>
    <row r="80" spans="1:14" x14ac:dyDescent="0.25">
      <c r="A80" s="6">
        <v>1970</v>
      </c>
      <c r="B80" s="7">
        <v>14</v>
      </c>
      <c r="C80" s="7">
        <v>5</v>
      </c>
      <c r="D80" s="7">
        <v>8</v>
      </c>
      <c r="E80" s="7">
        <v>21</v>
      </c>
      <c r="F80" s="7">
        <v>24</v>
      </c>
      <c r="G80" s="7">
        <v>14</v>
      </c>
      <c r="H80" s="7">
        <v>15</v>
      </c>
      <c r="I80" s="7">
        <v>19</v>
      </c>
      <c r="J80" s="7">
        <v>21</v>
      </c>
      <c r="K80" s="7">
        <v>26</v>
      </c>
      <c r="L80" s="7">
        <v>19</v>
      </c>
      <c r="M80" s="7">
        <v>12</v>
      </c>
      <c r="N80" s="7">
        <v>198</v>
      </c>
    </row>
    <row r="81" spans="1:14" x14ac:dyDescent="0.25">
      <c r="A81" s="6">
        <v>1971</v>
      </c>
      <c r="B81" s="7">
        <v>18</v>
      </c>
      <c r="C81" s="7">
        <v>18</v>
      </c>
      <c r="D81" s="7">
        <v>26</v>
      </c>
      <c r="E81" s="7">
        <v>20</v>
      </c>
      <c r="F81" s="7">
        <v>30</v>
      </c>
      <c r="G81" s="7">
        <v>17</v>
      </c>
      <c r="H81" s="7">
        <v>22</v>
      </c>
      <c r="I81" s="7">
        <v>22</v>
      </c>
      <c r="J81" s="7">
        <v>21</v>
      </c>
      <c r="K81" s="7">
        <v>23</v>
      </c>
      <c r="L81" s="7">
        <v>18</v>
      </c>
      <c r="M81" s="7">
        <v>14</v>
      </c>
      <c r="N81" s="7">
        <v>249</v>
      </c>
    </row>
    <row r="82" spans="1:14" x14ac:dyDescent="0.25">
      <c r="A82" s="6">
        <v>1972</v>
      </c>
      <c r="B82" s="7">
        <v>17</v>
      </c>
      <c r="C82" s="7">
        <v>5</v>
      </c>
      <c r="D82" s="7">
        <v>9</v>
      </c>
      <c r="E82" s="7">
        <v>22</v>
      </c>
      <c r="F82" s="7">
        <v>19</v>
      </c>
      <c r="G82" s="7">
        <v>15</v>
      </c>
      <c r="H82" s="7">
        <v>15</v>
      </c>
      <c r="I82" s="7">
        <v>18</v>
      </c>
      <c r="J82" s="7">
        <v>16</v>
      </c>
      <c r="K82" s="7">
        <v>20</v>
      </c>
      <c r="L82" s="7">
        <v>23</v>
      </c>
      <c r="M82" s="7">
        <v>11</v>
      </c>
      <c r="N82" s="7">
        <v>190</v>
      </c>
    </row>
    <row r="83" spans="1:14" x14ac:dyDescent="0.25">
      <c r="A83" s="6">
        <v>1973</v>
      </c>
      <c r="B83" s="7">
        <v>3</v>
      </c>
      <c r="C83" s="7">
        <v>0</v>
      </c>
      <c r="D83" s="7">
        <v>14</v>
      </c>
      <c r="E83" s="7">
        <v>24</v>
      </c>
      <c r="F83" s="7">
        <v>25</v>
      </c>
      <c r="G83" s="7">
        <v>24</v>
      </c>
      <c r="H83" s="7">
        <v>18</v>
      </c>
      <c r="I83" s="7">
        <v>24</v>
      </c>
      <c r="J83" s="7">
        <v>17</v>
      </c>
      <c r="K83" s="7">
        <v>26</v>
      </c>
      <c r="L83" s="7">
        <v>23</v>
      </c>
      <c r="M83" s="7">
        <v>25</v>
      </c>
      <c r="N83" s="7">
        <v>223</v>
      </c>
    </row>
    <row r="84" spans="1:14" x14ac:dyDescent="0.25">
      <c r="A84" s="6">
        <v>1974</v>
      </c>
      <c r="B84" s="7">
        <v>15</v>
      </c>
      <c r="C84" s="7">
        <v>19</v>
      </c>
      <c r="D84" s="7">
        <v>16</v>
      </c>
      <c r="E84" s="7">
        <v>22</v>
      </c>
      <c r="F84" s="7">
        <v>16</v>
      </c>
      <c r="G84" s="7">
        <v>15</v>
      </c>
      <c r="H84" s="7">
        <v>28</v>
      </c>
      <c r="I84" s="7">
        <v>20</v>
      </c>
      <c r="J84" s="7">
        <v>27</v>
      </c>
      <c r="K84" s="7">
        <v>27</v>
      </c>
      <c r="L84" s="7">
        <v>24</v>
      </c>
      <c r="M84" s="7">
        <v>0</v>
      </c>
      <c r="N84" s="7">
        <v>229</v>
      </c>
    </row>
    <row r="85" spans="1:14" x14ac:dyDescent="0.25">
      <c r="A85" s="6">
        <v>1975</v>
      </c>
      <c r="B85" s="7">
        <v>6</v>
      </c>
      <c r="C85" s="7">
        <v>6</v>
      </c>
      <c r="D85" s="7"/>
      <c r="E85" s="7"/>
      <c r="F85" s="7">
        <v>16</v>
      </c>
      <c r="G85" s="7">
        <v>15</v>
      </c>
      <c r="H85" s="7">
        <v>28</v>
      </c>
      <c r="I85" s="7">
        <v>29</v>
      </c>
      <c r="J85" s="7">
        <v>29</v>
      </c>
      <c r="K85" s="7">
        <v>30</v>
      </c>
      <c r="L85" s="7">
        <v>27</v>
      </c>
      <c r="M85" s="7">
        <v>17</v>
      </c>
      <c r="N85" s="7">
        <v>203</v>
      </c>
    </row>
    <row r="86" spans="1:14" x14ac:dyDescent="0.25">
      <c r="A86" s="6">
        <v>1976</v>
      </c>
      <c r="B86" s="7">
        <v>9</v>
      </c>
      <c r="C86" s="7">
        <v>13</v>
      </c>
      <c r="D86" s="7">
        <v>19</v>
      </c>
      <c r="E86" s="7">
        <v>17</v>
      </c>
      <c r="F86" s="7">
        <v>17</v>
      </c>
      <c r="G86" s="7">
        <v>10</v>
      </c>
      <c r="H86" s="7">
        <v>10</v>
      </c>
      <c r="I86" s="7">
        <v>0</v>
      </c>
      <c r="J86" s="7">
        <v>0</v>
      </c>
      <c r="K86" s="7" t="s">
        <v>26</v>
      </c>
      <c r="L86" s="7"/>
      <c r="M86" s="7"/>
      <c r="N86" s="7">
        <v>95</v>
      </c>
    </row>
    <row r="87" spans="1:14" x14ac:dyDescent="0.25">
      <c r="A87" s="6">
        <v>1977</v>
      </c>
      <c r="B87" s="7"/>
      <c r="C87" s="7">
        <v>10</v>
      </c>
      <c r="D87" s="7">
        <v>18</v>
      </c>
      <c r="E87" s="7">
        <v>20</v>
      </c>
      <c r="F87" s="7">
        <v>19</v>
      </c>
      <c r="G87" s="7">
        <v>13</v>
      </c>
      <c r="H87" s="7">
        <v>13</v>
      </c>
      <c r="I87" s="7">
        <v>16</v>
      </c>
      <c r="J87" s="7">
        <v>16</v>
      </c>
      <c r="K87" s="7">
        <v>16</v>
      </c>
      <c r="L87" s="7">
        <v>14</v>
      </c>
      <c r="M87" s="7">
        <v>6</v>
      </c>
      <c r="N87" s="7">
        <v>161</v>
      </c>
    </row>
    <row r="88" spans="1:14" x14ac:dyDescent="0.25">
      <c r="A88" s="6">
        <v>1978</v>
      </c>
      <c r="B88" s="7">
        <v>7</v>
      </c>
      <c r="C88" s="7">
        <v>5</v>
      </c>
      <c r="D88" s="7">
        <v>16</v>
      </c>
      <c r="E88" s="7">
        <v>22</v>
      </c>
      <c r="F88" s="7">
        <v>26</v>
      </c>
      <c r="G88" s="7">
        <v>23</v>
      </c>
      <c r="H88" s="7">
        <v>16</v>
      </c>
      <c r="I88" s="7">
        <v>14</v>
      </c>
      <c r="J88" s="7">
        <v>20</v>
      </c>
      <c r="K88" s="7">
        <v>23</v>
      </c>
      <c r="L88" s="7">
        <v>17</v>
      </c>
      <c r="M88" s="7">
        <v>10</v>
      </c>
      <c r="N88" s="7">
        <v>199</v>
      </c>
    </row>
    <row r="89" spans="1:14" x14ac:dyDescent="0.25">
      <c r="A89" s="6">
        <v>1979</v>
      </c>
      <c r="B89" s="7">
        <v>5</v>
      </c>
      <c r="C89" s="7">
        <v>10</v>
      </c>
      <c r="D89" s="7">
        <v>10</v>
      </c>
      <c r="E89" s="7">
        <v>26</v>
      </c>
      <c r="F89" s="7">
        <v>19</v>
      </c>
      <c r="G89" s="7">
        <v>19</v>
      </c>
      <c r="H89" s="7">
        <v>12</v>
      </c>
      <c r="I89" s="7">
        <v>22</v>
      </c>
      <c r="J89" s="7">
        <v>15</v>
      </c>
      <c r="K89" s="7">
        <v>22</v>
      </c>
      <c r="L89" s="7">
        <v>22</v>
      </c>
      <c r="M89" s="7">
        <v>9</v>
      </c>
      <c r="N89" s="7">
        <v>191</v>
      </c>
    </row>
    <row r="90" spans="1:14" x14ac:dyDescent="0.25">
      <c r="A90" s="6">
        <v>1980</v>
      </c>
      <c r="B90" s="7">
        <v>1</v>
      </c>
      <c r="C90" s="7">
        <v>5</v>
      </c>
      <c r="D90" s="7">
        <v>8</v>
      </c>
      <c r="E90" s="7">
        <v>13</v>
      </c>
      <c r="F90" s="7">
        <v>24</v>
      </c>
      <c r="G90" s="7">
        <v>19</v>
      </c>
      <c r="H90" s="7">
        <v>20</v>
      </c>
      <c r="I90" s="7">
        <v>20</v>
      </c>
      <c r="J90" s="7"/>
      <c r="K90" s="7">
        <v>12</v>
      </c>
      <c r="L90" s="7">
        <v>20</v>
      </c>
      <c r="M90" s="7">
        <v>17</v>
      </c>
      <c r="N90" s="7">
        <v>159</v>
      </c>
    </row>
    <row r="91" spans="1:14" x14ac:dyDescent="0.25">
      <c r="A91" s="6">
        <v>1981</v>
      </c>
      <c r="B91" s="7">
        <v>5</v>
      </c>
      <c r="C91" s="7">
        <v>18</v>
      </c>
      <c r="D91" s="7">
        <v>6</v>
      </c>
      <c r="E91" s="7">
        <v>24</v>
      </c>
      <c r="F91" s="7">
        <v>27</v>
      </c>
      <c r="G91" s="7">
        <v>24</v>
      </c>
      <c r="H91" s="7">
        <v>18</v>
      </c>
      <c r="I91" s="7">
        <v>18</v>
      </c>
      <c r="J91" s="7">
        <v>21</v>
      </c>
      <c r="K91" s="7">
        <v>28</v>
      </c>
      <c r="L91" s="7">
        <v>15</v>
      </c>
      <c r="M91" s="7">
        <v>18</v>
      </c>
      <c r="N91" s="7">
        <v>222</v>
      </c>
    </row>
    <row r="92" spans="1:14" x14ac:dyDescent="0.25">
      <c r="A92" s="6">
        <v>1982</v>
      </c>
      <c r="B92" s="7">
        <v>10</v>
      </c>
      <c r="C92" s="7">
        <v>18</v>
      </c>
      <c r="D92" s="7">
        <v>14</v>
      </c>
      <c r="E92" s="7">
        <v>27</v>
      </c>
      <c r="F92" s="7">
        <v>31</v>
      </c>
      <c r="G92" s="7">
        <v>10</v>
      </c>
      <c r="H92" s="7">
        <v>14</v>
      </c>
      <c r="I92" s="7">
        <v>13</v>
      </c>
      <c r="J92" s="7">
        <v>18</v>
      </c>
      <c r="K92" s="7">
        <v>27</v>
      </c>
      <c r="L92" s="7">
        <v>13</v>
      </c>
      <c r="M92" s="7">
        <v>3</v>
      </c>
      <c r="N92" s="7">
        <v>198</v>
      </c>
    </row>
    <row r="93" spans="1:14" x14ac:dyDescent="0.25">
      <c r="A93" s="6">
        <v>1983</v>
      </c>
      <c r="B93" s="7">
        <v>8</v>
      </c>
      <c r="C93" s="7">
        <v>4</v>
      </c>
      <c r="D93" s="7">
        <v>6</v>
      </c>
      <c r="E93" s="7">
        <v>23</v>
      </c>
      <c r="F93" s="7">
        <v>29</v>
      </c>
      <c r="G93" s="7">
        <v>26</v>
      </c>
      <c r="H93" s="7">
        <v>16</v>
      </c>
      <c r="I93" s="7">
        <v>16</v>
      </c>
      <c r="J93" s="7">
        <v>17</v>
      </c>
      <c r="K93" s="7">
        <v>21</v>
      </c>
      <c r="L93" s="7">
        <v>18</v>
      </c>
      <c r="M93" s="7">
        <v>22</v>
      </c>
      <c r="N93" s="7">
        <v>206</v>
      </c>
    </row>
    <row r="94" spans="1:14" x14ac:dyDescent="0.25">
      <c r="A94" s="6">
        <v>1984</v>
      </c>
      <c r="B94" s="7">
        <v>6</v>
      </c>
      <c r="C94" s="7">
        <v>13</v>
      </c>
      <c r="D94" s="7">
        <v>19</v>
      </c>
      <c r="E94" s="7">
        <v>20</v>
      </c>
      <c r="F94" s="7">
        <v>24</v>
      </c>
      <c r="G94" s="7">
        <v>23</v>
      </c>
      <c r="H94" s="7">
        <v>23</v>
      </c>
      <c r="I94" s="7">
        <v>21</v>
      </c>
      <c r="J94" s="7">
        <v>22</v>
      </c>
      <c r="K94" s="7">
        <v>24</v>
      </c>
      <c r="L94" s="7">
        <v>22</v>
      </c>
      <c r="M94" s="7">
        <v>10</v>
      </c>
      <c r="N94" s="7">
        <v>227</v>
      </c>
    </row>
    <row r="95" spans="1:14" x14ac:dyDescent="0.25">
      <c r="A95" s="6">
        <v>1985</v>
      </c>
      <c r="B95" s="7">
        <v>6</v>
      </c>
      <c r="C95" s="7">
        <v>11</v>
      </c>
      <c r="D95" s="7">
        <v>17</v>
      </c>
      <c r="E95" s="7">
        <v>15</v>
      </c>
      <c r="F95" s="7">
        <v>20</v>
      </c>
      <c r="G95" s="7">
        <v>14</v>
      </c>
      <c r="H95" s="7">
        <v>15</v>
      </c>
      <c r="I95" s="7">
        <v>16</v>
      </c>
      <c r="J95" s="7">
        <v>16</v>
      </c>
      <c r="K95" s="7"/>
      <c r="L95" s="7">
        <v>11</v>
      </c>
      <c r="M95" s="7">
        <v>8</v>
      </c>
      <c r="N95" s="7">
        <v>149</v>
      </c>
    </row>
    <row r="96" spans="1:14" x14ac:dyDescent="0.25">
      <c r="A96" s="6">
        <v>1986</v>
      </c>
      <c r="B96" s="7">
        <v>9</v>
      </c>
      <c r="C96" s="7">
        <v>8</v>
      </c>
      <c r="D96" s="7">
        <v>17</v>
      </c>
      <c r="E96" s="7">
        <v>26</v>
      </c>
      <c r="F96" s="7">
        <v>22</v>
      </c>
      <c r="G96" s="7">
        <v>21</v>
      </c>
      <c r="H96" s="7">
        <v>22</v>
      </c>
      <c r="I96" s="7">
        <v>18</v>
      </c>
      <c r="J96" s="7">
        <v>22</v>
      </c>
      <c r="K96" s="7">
        <v>31</v>
      </c>
      <c r="L96" s="7">
        <v>11</v>
      </c>
      <c r="M96" s="7">
        <v>13</v>
      </c>
      <c r="N96" s="7">
        <v>220</v>
      </c>
    </row>
    <row r="97" spans="1:14" x14ac:dyDescent="0.25">
      <c r="A97" s="6">
        <v>1987</v>
      </c>
      <c r="B97" s="7">
        <v>5</v>
      </c>
      <c r="C97" s="7">
        <v>8</v>
      </c>
      <c r="D97" s="7">
        <v>16</v>
      </c>
      <c r="E97" s="7">
        <v>17</v>
      </c>
      <c r="F97" s="7">
        <v>20</v>
      </c>
      <c r="G97" s="7">
        <v>15</v>
      </c>
      <c r="H97" s="7">
        <v>22</v>
      </c>
      <c r="I97" s="7">
        <v>21</v>
      </c>
      <c r="J97" s="7">
        <v>20</v>
      </c>
      <c r="K97" s="7">
        <v>24</v>
      </c>
      <c r="L97" s="7">
        <v>10</v>
      </c>
      <c r="M97" s="7">
        <v>11</v>
      </c>
      <c r="N97" s="7">
        <v>189</v>
      </c>
    </row>
    <row r="98" spans="1:14" x14ac:dyDescent="0.25">
      <c r="A98" s="6">
        <v>1988</v>
      </c>
      <c r="B98" s="7">
        <v>9</v>
      </c>
      <c r="C98" s="7">
        <v>15</v>
      </c>
      <c r="D98" s="7" t="s">
        <v>26</v>
      </c>
      <c r="E98" s="7">
        <v>20</v>
      </c>
      <c r="F98" s="7">
        <v>24</v>
      </c>
      <c r="G98" s="7">
        <v>24</v>
      </c>
      <c r="H98" s="7">
        <v>28</v>
      </c>
      <c r="I98" s="7">
        <v>29</v>
      </c>
      <c r="J98" s="7">
        <v>23</v>
      </c>
      <c r="K98" s="7">
        <v>22</v>
      </c>
      <c r="L98" s="7">
        <v>20</v>
      </c>
      <c r="M98" s="7">
        <v>16</v>
      </c>
      <c r="N98" s="7">
        <v>230</v>
      </c>
    </row>
    <row r="99" spans="1:14" x14ac:dyDescent="0.25">
      <c r="A99" s="6">
        <v>1989</v>
      </c>
      <c r="B99" s="7">
        <v>14</v>
      </c>
      <c r="C99" s="7">
        <v>17</v>
      </c>
      <c r="D99" s="7">
        <v>15</v>
      </c>
      <c r="E99" s="7">
        <v>15</v>
      </c>
      <c r="F99" s="7">
        <v>20</v>
      </c>
      <c r="G99" s="7">
        <v>20</v>
      </c>
      <c r="H99" s="7">
        <v>18</v>
      </c>
      <c r="I99" s="7">
        <v>22</v>
      </c>
      <c r="J99" s="7">
        <v>28</v>
      </c>
      <c r="K99" s="7">
        <v>24</v>
      </c>
      <c r="L99" s="7">
        <v>22</v>
      </c>
      <c r="M99" s="7">
        <v>13</v>
      </c>
      <c r="N99" s="7">
        <v>228</v>
      </c>
    </row>
    <row r="100" spans="1:14" x14ac:dyDescent="0.25">
      <c r="A100" s="6">
        <v>1990</v>
      </c>
      <c r="B100" s="7">
        <v>15</v>
      </c>
      <c r="C100" s="7">
        <v>9</v>
      </c>
      <c r="D100" s="7">
        <v>18</v>
      </c>
      <c r="E100" s="7">
        <v>21</v>
      </c>
      <c r="F100" s="7">
        <v>25</v>
      </c>
      <c r="G100" s="7">
        <v>13</v>
      </c>
      <c r="H100" s="7">
        <v>21</v>
      </c>
      <c r="I100" s="7">
        <v>22</v>
      </c>
      <c r="J100" s="7">
        <v>22</v>
      </c>
      <c r="K100" s="7">
        <v>27</v>
      </c>
      <c r="L100" s="7">
        <v>26</v>
      </c>
      <c r="M100" s="7">
        <v>15</v>
      </c>
      <c r="N100" s="7">
        <v>234</v>
      </c>
    </row>
    <row r="101" spans="1:14" x14ac:dyDescent="0.25">
      <c r="A101" s="6">
        <v>1991</v>
      </c>
      <c r="B101" s="7">
        <v>6</v>
      </c>
      <c r="C101" s="7">
        <v>10</v>
      </c>
      <c r="D101" s="7">
        <v>19</v>
      </c>
      <c r="E101" s="7">
        <v>22</v>
      </c>
      <c r="F101" s="7">
        <v>24</v>
      </c>
      <c r="G101" s="7">
        <v>23</v>
      </c>
      <c r="H101" s="7">
        <v>23</v>
      </c>
      <c r="I101" s="7">
        <v>20</v>
      </c>
      <c r="J101" s="7">
        <v>25</v>
      </c>
      <c r="K101" s="7">
        <v>28</v>
      </c>
      <c r="L101" s="7">
        <v>28</v>
      </c>
      <c r="M101" s="7">
        <v>9</v>
      </c>
      <c r="N101" s="7">
        <v>237</v>
      </c>
    </row>
    <row r="102" spans="1:14" x14ac:dyDescent="0.25">
      <c r="A102" s="6">
        <v>1992</v>
      </c>
      <c r="B102" s="7">
        <v>12</v>
      </c>
      <c r="C102" s="7">
        <v>15</v>
      </c>
      <c r="D102" s="7">
        <v>14</v>
      </c>
      <c r="E102" s="7">
        <v>24</v>
      </c>
      <c r="F102" s="7">
        <v>24</v>
      </c>
      <c r="G102" s="7">
        <v>18</v>
      </c>
      <c r="H102" s="7">
        <v>21</v>
      </c>
      <c r="I102" s="7">
        <v>25</v>
      </c>
      <c r="J102" s="7">
        <v>23</v>
      </c>
      <c r="K102" s="7">
        <v>28</v>
      </c>
      <c r="L102" s="7">
        <v>24</v>
      </c>
      <c r="M102" s="7">
        <v>17</v>
      </c>
      <c r="N102" s="7">
        <v>245</v>
      </c>
    </row>
    <row r="103" spans="1:14" x14ac:dyDescent="0.25">
      <c r="A103" s="6">
        <v>1993</v>
      </c>
      <c r="B103" s="7">
        <v>19</v>
      </c>
      <c r="C103" s="7">
        <v>13</v>
      </c>
      <c r="D103" s="7">
        <v>23</v>
      </c>
      <c r="E103" s="7">
        <v>29</v>
      </c>
      <c r="F103" s="7">
        <v>29</v>
      </c>
      <c r="G103" s="7">
        <v>25</v>
      </c>
      <c r="H103" s="7">
        <v>23</v>
      </c>
      <c r="I103" s="7">
        <v>24</v>
      </c>
      <c r="J103" s="7">
        <v>27</v>
      </c>
      <c r="K103" s="7">
        <v>24</v>
      </c>
      <c r="L103" s="7">
        <v>24</v>
      </c>
      <c r="M103" s="7">
        <v>16</v>
      </c>
      <c r="N103" s="7">
        <v>276</v>
      </c>
    </row>
    <row r="104" spans="1:14" x14ac:dyDescent="0.25">
      <c r="A104" s="6">
        <v>1994</v>
      </c>
      <c r="B104" s="7">
        <v>11</v>
      </c>
      <c r="C104" s="7">
        <v>17</v>
      </c>
      <c r="D104" s="7">
        <v>26</v>
      </c>
      <c r="E104" s="7">
        <v>26</v>
      </c>
      <c r="F104" s="7">
        <v>26</v>
      </c>
      <c r="G104" s="7">
        <v>16</v>
      </c>
      <c r="H104" s="7">
        <v>20</v>
      </c>
      <c r="I104" s="7">
        <v>26</v>
      </c>
      <c r="J104" s="7">
        <v>21</v>
      </c>
      <c r="K104" s="7">
        <v>20</v>
      </c>
      <c r="L104" s="7">
        <v>22</v>
      </c>
      <c r="M104" s="7">
        <v>7</v>
      </c>
      <c r="N104" s="7">
        <v>238</v>
      </c>
    </row>
    <row r="105" spans="1:14" x14ac:dyDescent="0.25">
      <c r="A105" s="6">
        <v>1995</v>
      </c>
      <c r="B105" s="7">
        <v>3</v>
      </c>
      <c r="C105" s="7">
        <v>3</v>
      </c>
      <c r="D105" s="7">
        <v>22</v>
      </c>
      <c r="E105" s="7">
        <v>19</v>
      </c>
      <c r="F105" s="7">
        <v>22</v>
      </c>
      <c r="G105" s="7">
        <v>25</v>
      </c>
      <c r="H105" s="7">
        <v>24</v>
      </c>
      <c r="I105" s="7">
        <v>26</v>
      </c>
      <c r="J105" s="7">
        <v>24</v>
      </c>
      <c r="K105" s="7">
        <v>27</v>
      </c>
      <c r="L105" s="7">
        <v>18</v>
      </c>
      <c r="M105" s="7">
        <v>17</v>
      </c>
      <c r="N105" s="7">
        <v>230</v>
      </c>
    </row>
    <row r="106" spans="1:14" x14ac:dyDescent="0.25">
      <c r="A106" s="6">
        <v>1996</v>
      </c>
      <c r="B106" s="7">
        <v>10</v>
      </c>
      <c r="C106" s="7">
        <v>16</v>
      </c>
      <c r="D106" s="7">
        <v>24</v>
      </c>
      <c r="E106" s="7">
        <v>25</v>
      </c>
      <c r="F106" s="7">
        <v>22</v>
      </c>
      <c r="G106" s="7">
        <v>26</v>
      </c>
      <c r="H106" s="7">
        <v>19</v>
      </c>
      <c r="I106" s="7">
        <v>20</v>
      </c>
      <c r="J106" s="7">
        <v>24</v>
      </c>
      <c r="K106" s="7">
        <v>21</v>
      </c>
      <c r="L106" s="7">
        <v>9</v>
      </c>
      <c r="M106" s="7">
        <v>10</v>
      </c>
      <c r="N106" s="7">
        <v>226</v>
      </c>
    </row>
    <row r="107" spans="1:14" x14ac:dyDescent="0.25">
      <c r="A107" s="6">
        <v>1997</v>
      </c>
      <c r="B107" s="7">
        <v>6</v>
      </c>
      <c r="C107" s="7">
        <v>18</v>
      </c>
      <c r="D107" s="7">
        <v>10</v>
      </c>
      <c r="E107" s="7">
        <v>22</v>
      </c>
      <c r="F107" s="7">
        <v>24</v>
      </c>
      <c r="G107" s="7">
        <v>13</v>
      </c>
      <c r="H107" s="7">
        <v>7</v>
      </c>
      <c r="I107" s="7">
        <v>11</v>
      </c>
      <c r="J107" s="7">
        <v>18</v>
      </c>
      <c r="K107" s="7">
        <v>9</v>
      </c>
      <c r="L107" s="7">
        <v>21</v>
      </c>
      <c r="M107" s="7"/>
      <c r="N107" s="7">
        <v>159</v>
      </c>
    </row>
    <row r="108" spans="1:14" x14ac:dyDescent="0.25">
      <c r="A108" s="6">
        <v>1998</v>
      </c>
      <c r="B108" s="7">
        <v>9</v>
      </c>
      <c r="C108" s="7">
        <v>15</v>
      </c>
      <c r="D108" s="7">
        <v>15</v>
      </c>
      <c r="E108" s="7">
        <v>25</v>
      </c>
      <c r="F108" s="7">
        <v>24</v>
      </c>
      <c r="G108" s="7">
        <v>17</v>
      </c>
      <c r="H108" s="7">
        <v>24</v>
      </c>
      <c r="I108" s="7">
        <v>24</v>
      </c>
      <c r="J108" s="7">
        <v>20</v>
      </c>
      <c r="K108" s="7">
        <v>26</v>
      </c>
      <c r="L108" s="7">
        <v>21</v>
      </c>
      <c r="M108" s="7">
        <v>19</v>
      </c>
      <c r="N108" s="7">
        <v>239</v>
      </c>
    </row>
    <row r="109" spans="1:14" x14ac:dyDescent="0.25">
      <c r="A109" s="6">
        <v>1999</v>
      </c>
      <c r="B109" s="7">
        <v>16</v>
      </c>
      <c r="C109" s="7">
        <v>24</v>
      </c>
      <c r="D109" s="7">
        <v>18</v>
      </c>
      <c r="E109" s="7">
        <v>18</v>
      </c>
      <c r="F109" s="7">
        <v>21</v>
      </c>
      <c r="G109" s="7">
        <v>27</v>
      </c>
      <c r="H109" s="7">
        <v>17</v>
      </c>
      <c r="I109" s="7">
        <v>26</v>
      </c>
      <c r="J109" s="7">
        <v>28</v>
      </c>
      <c r="K109" s="7">
        <v>27</v>
      </c>
      <c r="L109" s="7">
        <v>21</v>
      </c>
      <c r="M109" s="7">
        <v>14</v>
      </c>
      <c r="N109" s="7">
        <v>257</v>
      </c>
    </row>
    <row r="110" spans="1:14" x14ac:dyDescent="0.25">
      <c r="A110" s="6">
        <v>2000</v>
      </c>
      <c r="B110" s="7">
        <v>15</v>
      </c>
      <c r="C110" s="7">
        <v>20</v>
      </c>
      <c r="D110" s="7">
        <v>20</v>
      </c>
      <c r="E110" s="7">
        <v>21</v>
      </c>
      <c r="F110" s="7">
        <v>24</v>
      </c>
      <c r="G110" s="7">
        <v>19</v>
      </c>
      <c r="H110" s="7">
        <v>20</v>
      </c>
      <c r="I110" s="7">
        <v>22</v>
      </c>
      <c r="J110" s="7">
        <v>24</v>
      </c>
      <c r="K110" s="7">
        <v>23</v>
      </c>
      <c r="L110" s="7">
        <v>19</v>
      </c>
      <c r="M110" s="7">
        <v>15</v>
      </c>
      <c r="N110" s="7">
        <v>242</v>
      </c>
    </row>
    <row r="111" spans="1:14" x14ac:dyDescent="0.25">
      <c r="A111" s="6">
        <v>2001</v>
      </c>
      <c r="B111" s="7">
        <v>13</v>
      </c>
      <c r="C111" s="7">
        <v>11</v>
      </c>
      <c r="D111" s="7">
        <v>21</v>
      </c>
      <c r="E111" s="7">
        <v>18</v>
      </c>
      <c r="F111" s="7">
        <v>24</v>
      </c>
      <c r="G111" s="7">
        <v>20</v>
      </c>
      <c r="H111" s="7">
        <v>21</v>
      </c>
      <c r="I111" s="7">
        <v>21</v>
      </c>
      <c r="J111" s="7">
        <v>21</v>
      </c>
      <c r="K111" s="7">
        <v>24</v>
      </c>
      <c r="L111" s="7">
        <v>24</v>
      </c>
      <c r="M111" s="7">
        <v>14</v>
      </c>
      <c r="N111" s="7">
        <v>232</v>
      </c>
    </row>
    <row r="112" spans="1:14" x14ac:dyDescent="0.25">
      <c r="A112" s="6">
        <v>2002</v>
      </c>
      <c r="B112" s="7">
        <v>4</v>
      </c>
      <c r="C112" s="7">
        <v>11</v>
      </c>
      <c r="D112" s="7">
        <v>19</v>
      </c>
      <c r="E112" s="7">
        <v>27</v>
      </c>
      <c r="F112" s="7">
        <v>22</v>
      </c>
      <c r="G112" s="7">
        <v>21</v>
      </c>
      <c r="H112" s="7">
        <v>16</v>
      </c>
      <c r="I112" s="7">
        <v>16</v>
      </c>
      <c r="J112" s="7">
        <v>23</v>
      </c>
      <c r="K112" s="7">
        <v>22</v>
      </c>
      <c r="L112" s="7">
        <v>20</v>
      </c>
      <c r="M112" s="7">
        <v>9</v>
      </c>
      <c r="N112" s="7">
        <v>210</v>
      </c>
    </row>
    <row r="113" spans="1:14" x14ac:dyDescent="0.25">
      <c r="A113" s="6">
        <v>2003</v>
      </c>
      <c r="B113" s="7">
        <v>3</v>
      </c>
      <c r="C113" s="7">
        <v>8</v>
      </c>
      <c r="D113" s="7">
        <v>15</v>
      </c>
      <c r="E113" s="7">
        <v>26</v>
      </c>
      <c r="F113" s="7">
        <v>27</v>
      </c>
      <c r="G113" s="7">
        <v>22</v>
      </c>
      <c r="H113" s="7">
        <v>19</v>
      </c>
      <c r="I113" s="7">
        <v>23</v>
      </c>
      <c r="J113" s="7">
        <v>26</v>
      </c>
      <c r="K113" s="7">
        <v>26</v>
      </c>
      <c r="L113" s="7">
        <v>22</v>
      </c>
      <c r="M113" s="7">
        <v>14</v>
      </c>
      <c r="N113" s="7">
        <v>231</v>
      </c>
    </row>
    <row r="114" spans="1:14" x14ac:dyDescent="0.25">
      <c r="A114" s="6">
        <v>2004</v>
      </c>
      <c r="B114" s="7">
        <v>8</v>
      </c>
      <c r="C114" s="7">
        <v>8</v>
      </c>
      <c r="D114" s="7">
        <v>15</v>
      </c>
      <c r="E114" s="7">
        <v>23</v>
      </c>
      <c r="F114" s="7">
        <v>21</v>
      </c>
      <c r="G114" s="7">
        <v>16</v>
      </c>
      <c r="H114" s="7">
        <v>19</v>
      </c>
      <c r="I114" s="7">
        <v>21</v>
      </c>
      <c r="J114" s="7">
        <v>26</v>
      </c>
      <c r="K114" s="7">
        <v>28</v>
      </c>
      <c r="L114" s="7">
        <v>21</v>
      </c>
      <c r="M114" s="7">
        <v>9</v>
      </c>
      <c r="N114" s="7">
        <v>215</v>
      </c>
    </row>
    <row r="115" spans="1:14" x14ac:dyDescent="0.25">
      <c r="A115" s="6">
        <v>2005</v>
      </c>
      <c r="B115" s="7">
        <v>12</v>
      </c>
      <c r="C115" s="7">
        <v>11</v>
      </c>
      <c r="D115" s="7">
        <v>16</v>
      </c>
      <c r="E115" s="7">
        <v>23</v>
      </c>
      <c r="F115" s="7">
        <v>23</v>
      </c>
      <c r="G115" s="7">
        <v>21</v>
      </c>
      <c r="H115" s="7">
        <v>20</v>
      </c>
      <c r="I115" s="7">
        <v>21</v>
      </c>
      <c r="J115" s="7">
        <v>20</v>
      </c>
      <c r="K115" s="7">
        <v>23</v>
      </c>
      <c r="L115" s="7">
        <v>14</v>
      </c>
      <c r="M115" s="7">
        <v>16</v>
      </c>
      <c r="N115" s="7">
        <v>220</v>
      </c>
    </row>
    <row r="116" spans="1:14" x14ac:dyDescent="0.25">
      <c r="A116" s="6">
        <v>2006</v>
      </c>
      <c r="B116" s="7">
        <v>13</v>
      </c>
      <c r="C116" s="7">
        <v>8</v>
      </c>
      <c r="D116" s="7">
        <v>25</v>
      </c>
      <c r="E116" s="7">
        <v>21</v>
      </c>
      <c r="F116" s="7">
        <v>23</v>
      </c>
      <c r="G116" s="7">
        <v>19</v>
      </c>
      <c r="H116" s="7">
        <v>17</v>
      </c>
      <c r="I116" s="7">
        <v>22</v>
      </c>
      <c r="J116" s="7">
        <v>22</v>
      </c>
      <c r="K116" s="7">
        <v>26</v>
      </c>
      <c r="L116" s="7">
        <v>24</v>
      </c>
      <c r="M116" s="7">
        <v>13</v>
      </c>
      <c r="N116" s="7">
        <v>233</v>
      </c>
    </row>
    <row r="117" spans="1:14" x14ac:dyDescent="0.25">
      <c r="A117" s="6">
        <v>2007</v>
      </c>
      <c r="B117" s="7">
        <v>15</v>
      </c>
      <c r="C117" s="7">
        <v>6</v>
      </c>
      <c r="D117" s="7">
        <v>22</v>
      </c>
      <c r="E117" s="7">
        <v>23</v>
      </c>
      <c r="F117" s="7">
        <v>24</v>
      </c>
      <c r="G117" s="7">
        <v>23</v>
      </c>
      <c r="H117" s="7">
        <v>22</v>
      </c>
      <c r="I117" s="7">
        <v>22</v>
      </c>
      <c r="J117" s="7">
        <v>20</v>
      </c>
      <c r="K117" s="7">
        <v>27</v>
      </c>
      <c r="L117" s="7">
        <v>18</v>
      </c>
      <c r="M117" s="7">
        <v>18</v>
      </c>
      <c r="N117" s="7">
        <v>240</v>
      </c>
    </row>
    <row r="118" spans="1:14" x14ac:dyDescent="0.25">
      <c r="A118" s="6">
        <v>2008</v>
      </c>
      <c r="B118" s="7">
        <v>12</v>
      </c>
      <c r="C118" s="7">
        <v>15</v>
      </c>
      <c r="D118" s="7">
        <v>14</v>
      </c>
      <c r="E118" s="7">
        <v>21</v>
      </c>
      <c r="F118" s="7">
        <v>24</v>
      </c>
      <c r="G118" s="7">
        <v>21</v>
      </c>
      <c r="H118" s="7">
        <v>20</v>
      </c>
      <c r="I118" s="7">
        <v>26</v>
      </c>
      <c r="J118" s="7">
        <v>22</v>
      </c>
      <c r="K118" s="7">
        <v>26</v>
      </c>
      <c r="L118" s="7">
        <v>17</v>
      </c>
      <c r="M118" s="7">
        <v>16</v>
      </c>
      <c r="N118" s="7">
        <v>234</v>
      </c>
    </row>
    <row r="119" spans="1:14" x14ac:dyDescent="0.25">
      <c r="A119" s="6">
        <v>2009</v>
      </c>
      <c r="B119" s="7">
        <v>14</v>
      </c>
      <c r="C119" s="7">
        <v>22</v>
      </c>
      <c r="D119" s="7">
        <v>24</v>
      </c>
      <c r="E119" s="7">
        <v>21</v>
      </c>
      <c r="F119" s="7">
        <v>20</v>
      </c>
      <c r="G119" s="7">
        <v>22</v>
      </c>
      <c r="H119" s="7">
        <v>14</v>
      </c>
      <c r="I119" s="7">
        <v>25</v>
      </c>
      <c r="J119" s="7">
        <v>15</v>
      </c>
      <c r="K119" s="7">
        <v>22</v>
      </c>
      <c r="L119" s="7">
        <v>16</v>
      </c>
      <c r="M119" s="7">
        <v>9</v>
      </c>
      <c r="N119" s="7">
        <v>224</v>
      </c>
    </row>
    <row r="120" spans="1:14" x14ac:dyDescent="0.25">
      <c r="A120" s="6">
        <v>2010</v>
      </c>
      <c r="B120" s="7">
        <v>6</v>
      </c>
      <c r="C120" s="7">
        <v>10</v>
      </c>
      <c r="D120" s="7">
        <v>22</v>
      </c>
      <c r="E120" s="7">
        <v>20</v>
      </c>
      <c r="F120" s="7">
        <v>27</v>
      </c>
      <c r="G120" s="7">
        <v>26</v>
      </c>
      <c r="H120" s="7">
        <v>28</v>
      </c>
      <c r="I120" s="7">
        <v>27</v>
      </c>
      <c r="J120" s="7">
        <v>24</v>
      </c>
      <c r="K120" s="7">
        <v>25</v>
      </c>
      <c r="L120" s="7">
        <v>24</v>
      </c>
      <c r="M120" s="7">
        <v>19</v>
      </c>
      <c r="N120" s="7">
        <v>258</v>
      </c>
    </row>
    <row r="121" spans="1:14" x14ac:dyDescent="0.25">
      <c r="A121" s="6">
        <v>2011</v>
      </c>
      <c r="B121" s="7">
        <v>9</v>
      </c>
      <c r="C121" s="7">
        <v>15</v>
      </c>
      <c r="D121" s="7">
        <v>24</v>
      </c>
      <c r="E121" s="7">
        <v>23</v>
      </c>
      <c r="F121" s="7">
        <v>27</v>
      </c>
      <c r="G121" s="7">
        <v>19</v>
      </c>
      <c r="H121" s="7">
        <v>19</v>
      </c>
      <c r="I121" s="7">
        <v>26</v>
      </c>
      <c r="J121" s="7">
        <v>18</v>
      </c>
      <c r="K121" s="7">
        <v>22</v>
      </c>
      <c r="L121" s="7"/>
      <c r="M121" s="7"/>
      <c r="N121" s="7">
        <v>202</v>
      </c>
    </row>
    <row r="122" spans="1:14" x14ac:dyDescent="0.25">
      <c r="A122" s="6">
        <v>2012</v>
      </c>
      <c r="B122" s="7"/>
      <c r="C122" s="7"/>
      <c r="D122" s="7">
        <v>18</v>
      </c>
      <c r="E122" s="7">
        <v>22</v>
      </c>
      <c r="F122" s="7">
        <v>20</v>
      </c>
      <c r="G122" s="7">
        <v>14</v>
      </c>
      <c r="H122" s="7">
        <v>14</v>
      </c>
      <c r="I122" s="7">
        <v>25</v>
      </c>
      <c r="J122" s="7">
        <v>19</v>
      </c>
      <c r="K122" s="7">
        <v>21</v>
      </c>
      <c r="L122" s="7">
        <v>15</v>
      </c>
      <c r="M122" s="7">
        <v>10</v>
      </c>
      <c r="N122" s="7">
        <v>178</v>
      </c>
    </row>
    <row r="123" spans="1:14" x14ac:dyDescent="0.25">
      <c r="A123" s="6">
        <v>2013</v>
      </c>
      <c r="B123" s="7">
        <v>8</v>
      </c>
      <c r="C123" s="7">
        <v>17</v>
      </c>
      <c r="D123" s="7">
        <v>14</v>
      </c>
      <c r="E123" s="7">
        <v>15</v>
      </c>
      <c r="F123" s="7">
        <v>26</v>
      </c>
      <c r="G123" s="7">
        <v>19</v>
      </c>
      <c r="H123" s="7">
        <v>15</v>
      </c>
      <c r="I123" s="7">
        <v>15</v>
      </c>
      <c r="J123" s="7">
        <v>24</v>
      </c>
      <c r="K123" s="7">
        <v>26</v>
      </c>
      <c r="L123" s="7">
        <v>19</v>
      </c>
      <c r="M123" s="7">
        <v>12</v>
      </c>
      <c r="N123" s="7">
        <v>210</v>
      </c>
    </row>
    <row r="124" spans="1:14" x14ac:dyDescent="0.25">
      <c r="A124" s="6">
        <v>2014</v>
      </c>
      <c r="B124" s="7">
        <v>9</v>
      </c>
      <c r="C124" s="7">
        <v>12</v>
      </c>
      <c r="D124" s="7">
        <v>16</v>
      </c>
      <c r="E124" s="7">
        <v>17</v>
      </c>
      <c r="F124" s="7">
        <v>19</v>
      </c>
      <c r="G124" s="7">
        <v>20</v>
      </c>
      <c r="H124" s="7">
        <v>16</v>
      </c>
      <c r="I124" s="7">
        <v>23</v>
      </c>
      <c r="J124" s="7">
        <v>20</v>
      </c>
      <c r="K124" s="7">
        <v>28</v>
      </c>
      <c r="L124" s="7">
        <v>20</v>
      </c>
      <c r="M124" s="7">
        <v>8</v>
      </c>
      <c r="N124" s="7">
        <v>208</v>
      </c>
    </row>
    <row r="125" spans="1:14" x14ac:dyDescent="0.25">
      <c r="A125" s="6">
        <v>2015</v>
      </c>
      <c r="B125" s="7">
        <v>10</v>
      </c>
      <c r="C125" s="7">
        <v>12</v>
      </c>
      <c r="D125" s="7">
        <v>16</v>
      </c>
      <c r="E125" s="7">
        <v>24</v>
      </c>
      <c r="F125" s="7">
        <v>23</v>
      </c>
      <c r="G125" s="7">
        <v>13</v>
      </c>
      <c r="H125" s="7">
        <v>20</v>
      </c>
      <c r="I125" s="7">
        <v>20</v>
      </c>
      <c r="J125" s="7">
        <v>16</v>
      </c>
      <c r="K125" s="7">
        <v>20</v>
      </c>
      <c r="L125" s="7">
        <v>19</v>
      </c>
      <c r="M125" s="7">
        <v>7</v>
      </c>
      <c r="N125" s="7">
        <v>200</v>
      </c>
    </row>
    <row r="126" spans="1:14" x14ac:dyDescent="0.25">
      <c r="A126" s="6">
        <v>2016</v>
      </c>
      <c r="B126" s="7">
        <v>4</v>
      </c>
      <c r="C126" s="7">
        <v>14</v>
      </c>
      <c r="D126" s="7">
        <v>18</v>
      </c>
      <c r="E126" s="7">
        <v>22</v>
      </c>
      <c r="F126" s="7">
        <v>22</v>
      </c>
      <c r="G126" s="7">
        <v>14</v>
      </c>
      <c r="H126" s="7">
        <v>22</v>
      </c>
      <c r="I126" s="7">
        <v>21</v>
      </c>
      <c r="J126" s="7"/>
      <c r="K126" s="7"/>
      <c r="L126" s="7"/>
      <c r="M126" s="7"/>
      <c r="N126" s="7">
        <v>137</v>
      </c>
    </row>
    <row r="127" spans="1:14" x14ac:dyDescent="0.25">
      <c r="A127" s="3" t="s">
        <v>21</v>
      </c>
      <c r="B127" s="4">
        <f>ROUND(AVERAGE(B68:B126),0)</f>
        <v>10</v>
      </c>
      <c r="C127" s="4">
        <f t="shared" ref="C127:M127" si="5">ROUND(AVERAGE(C68:C126),0)</f>
        <v>11</v>
      </c>
      <c r="D127" s="4">
        <f t="shared" si="5"/>
        <v>17</v>
      </c>
      <c r="E127" s="4">
        <f t="shared" si="5"/>
        <v>22</v>
      </c>
      <c r="F127" s="4">
        <f t="shared" si="5"/>
        <v>24</v>
      </c>
      <c r="G127" s="4">
        <f t="shared" si="5"/>
        <v>20</v>
      </c>
      <c r="H127" s="4">
        <f t="shared" si="5"/>
        <v>19</v>
      </c>
      <c r="I127" s="4">
        <f t="shared" si="5"/>
        <v>20</v>
      </c>
      <c r="J127" s="4">
        <f t="shared" si="5"/>
        <v>21</v>
      </c>
      <c r="K127" s="4">
        <f t="shared" si="5"/>
        <v>24</v>
      </c>
      <c r="L127" s="4">
        <f t="shared" si="5"/>
        <v>20</v>
      </c>
      <c r="M127" s="4">
        <f t="shared" si="5"/>
        <v>13</v>
      </c>
      <c r="N127" s="4">
        <f>SUM(B127:M127)</f>
        <v>221</v>
      </c>
    </row>
    <row r="128" spans="1:14" x14ac:dyDescent="0.25">
      <c r="A128" s="3" t="s">
        <v>22</v>
      </c>
      <c r="B128" s="4">
        <f>MAX(B68:B126)</f>
        <v>19</v>
      </c>
      <c r="C128" s="4">
        <f t="shared" ref="C128:M128" si="6">MAX(C68:C126)</f>
        <v>24</v>
      </c>
      <c r="D128" s="4">
        <f t="shared" si="6"/>
        <v>28</v>
      </c>
      <c r="E128" s="4">
        <f t="shared" si="6"/>
        <v>30</v>
      </c>
      <c r="F128" s="4">
        <f t="shared" si="6"/>
        <v>31</v>
      </c>
      <c r="G128" s="4">
        <f t="shared" si="6"/>
        <v>29</v>
      </c>
      <c r="H128" s="4">
        <f t="shared" si="6"/>
        <v>30</v>
      </c>
      <c r="I128" s="4">
        <f t="shared" si="6"/>
        <v>29</v>
      </c>
      <c r="J128" s="4">
        <f t="shared" si="6"/>
        <v>29</v>
      </c>
      <c r="K128" s="4">
        <f t="shared" si="6"/>
        <v>31</v>
      </c>
      <c r="L128" s="4">
        <f t="shared" si="6"/>
        <v>30</v>
      </c>
      <c r="M128" s="4">
        <f t="shared" si="6"/>
        <v>31</v>
      </c>
      <c r="N128" s="4">
        <f>MAX(B128:M128)</f>
        <v>31</v>
      </c>
    </row>
    <row r="129" spans="1:14" x14ac:dyDescent="0.25">
      <c r="A129" s="3" t="s">
        <v>23</v>
      </c>
      <c r="B129" s="4">
        <f>MIN(B68:B126)</f>
        <v>1</v>
      </c>
      <c r="C129" s="4">
        <f t="shared" ref="C129:M129" si="7">MIN(C68:C126)</f>
        <v>0</v>
      </c>
      <c r="D129" s="4">
        <f t="shared" si="7"/>
        <v>6</v>
      </c>
      <c r="E129" s="4">
        <f t="shared" si="7"/>
        <v>13</v>
      </c>
      <c r="F129" s="4">
        <f t="shared" si="7"/>
        <v>16</v>
      </c>
      <c r="G129" s="4">
        <f t="shared" si="7"/>
        <v>10</v>
      </c>
      <c r="H129" s="4">
        <f t="shared" si="7"/>
        <v>7</v>
      </c>
      <c r="I129" s="4">
        <f t="shared" si="7"/>
        <v>0</v>
      </c>
      <c r="J129" s="4">
        <f t="shared" si="7"/>
        <v>0</v>
      </c>
      <c r="K129" s="4">
        <f t="shared" si="7"/>
        <v>9</v>
      </c>
      <c r="L129" s="4">
        <f t="shared" si="7"/>
        <v>9</v>
      </c>
      <c r="M129" s="4">
        <f t="shared" si="7"/>
        <v>0</v>
      </c>
      <c r="N129" s="4">
        <f>MIN(B129:M129)</f>
        <v>0</v>
      </c>
    </row>
    <row r="131" spans="1:14" x14ac:dyDescent="0.25">
      <c r="A131" s="1" t="s">
        <v>25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s="5" customFormat="1" x14ac:dyDescent="0.25">
      <c r="A132" s="3" t="s">
        <v>7</v>
      </c>
      <c r="B132" s="4" t="s">
        <v>8</v>
      </c>
      <c r="C132" s="4" t="s">
        <v>9</v>
      </c>
      <c r="D132" s="4" t="s">
        <v>10</v>
      </c>
      <c r="E132" s="4" t="s">
        <v>11</v>
      </c>
      <c r="F132" s="4" t="s">
        <v>12</v>
      </c>
      <c r="G132" s="4" t="s">
        <v>13</v>
      </c>
      <c r="H132" s="4" t="s">
        <v>14</v>
      </c>
      <c r="I132" s="4" t="s">
        <v>15</v>
      </c>
      <c r="J132" s="4" t="s">
        <v>16</v>
      </c>
      <c r="K132" s="4" t="s">
        <v>17</v>
      </c>
      <c r="L132" s="4" t="s">
        <v>18</v>
      </c>
      <c r="M132" s="4" t="s">
        <v>19</v>
      </c>
      <c r="N132" s="4" t="s">
        <v>20</v>
      </c>
    </row>
    <row r="133" spans="1:14" x14ac:dyDescent="0.25">
      <c r="A133" s="6">
        <v>1958</v>
      </c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>
        <v>39</v>
      </c>
      <c r="N133" s="4">
        <f>MAX(B133:M133)</f>
        <v>39</v>
      </c>
    </row>
    <row r="134" spans="1:14" x14ac:dyDescent="0.25">
      <c r="A134" s="6">
        <v>1959</v>
      </c>
      <c r="B134" s="7">
        <v>19</v>
      </c>
      <c r="C134" s="7">
        <v>50</v>
      </c>
      <c r="D134" s="7">
        <v>80</v>
      </c>
      <c r="E134" s="7">
        <v>46</v>
      </c>
      <c r="F134" s="7">
        <v>40</v>
      </c>
      <c r="G134" s="7">
        <v>35</v>
      </c>
      <c r="H134" s="7">
        <v>27</v>
      </c>
      <c r="I134" s="7">
        <v>33</v>
      </c>
      <c r="J134" s="7">
        <v>24</v>
      </c>
      <c r="K134" s="7">
        <v>56</v>
      </c>
      <c r="L134" s="7">
        <v>55</v>
      </c>
      <c r="M134" s="7">
        <v>38</v>
      </c>
      <c r="N134" s="4">
        <f t="shared" ref="N134:N191" si="8">MAX(B134:M134)</f>
        <v>80</v>
      </c>
    </row>
    <row r="135" spans="1:14" x14ac:dyDescent="0.25">
      <c r="A135" s="6">
        <v>1960</v>
      </c>
      <c r="B135" s="7">
        <v>13</v>
      </c>
      <c r="C135" s="7">
        <v>28</v>
      </c>
      <c r="D135" s="7">
        <v>20</v>
      </c>
      <c r="E135" s="7">
        <v>39</v>
      </c>
      <c r="F135" s="7">
        <v>48</v>
      </c>
      <c r="G135" s="7">
        <v>72</v>
      </c>
      <c r="H135" s="7">
        <v>28</v>
      </c>
      <c r="I135" s="7">
        <v>25</v>
      </c>
      <c r="J135" s="7">
        <v>46</v>
      </c>
      <c r="K135" s="7">
        <v>28</v>
      </c>
      <c r="L135" s="7">
        <v>28</v>
      </c>
      <c r="M135" s="7">
        <v>56</v>
      </c>
      <c r="N135" s="4">
        <f t="shared" si="8"/>
        <v>72</v>
      </c>
    </row>
    <row r="136" spans="1:14" x14ac:dyDescent="0.25">
      <c r="A136" s="6">
        <v>1961</v>
      </c>
      <c r="B136" s="7"/>
      <c r="C136" s="7">
        <v>11</v>
      </c>
      <c r="D136" s="7">
        <v>36</v>
      </c>
      <c r="E136" s="7">
        <v>36</v>
      </c>
      <c r="F136" s="7">
        <v>26</v>
      </c>
      <c r="G136" s="7">
        <v>65</v>
      </c>
      <c r="H136" s="7">
        <v>41</v>
      </c>
      <c r="I136" s="7">
        <v>46</v>
      </c>
      <c r="J136" s="7">
        <v>22</v>
      </c>
      <c r="K136" s="7">
        <v>51</v>
      </c>
      <c r="L136" s="7">
        <v>58</v>
      </c>
      <c r="M136" s="7">
        <v>36</v>
      </c>
      <c r="N136" s="4">
        <f t="shared" si="8"/>
        <v>65</v>
      </c>
    </row>
    <row r="137" spans="1:14" x14ac:dyDescent="0.25">
      <c r="A137" s="6">
        <v>1962</v>
      </c>
      <c r="B137" s="7">
        <v>51</v>
      </c>
      <c r="C137" s="7">
        <v>7</v>
      </c>
      <c r="D137" s="7">
        <v>80</v>
      </c>
      <c r="E137" s="7">
        <v>54</v>
      </c>
      <c r="F137" s="7">
        <v>31</v>
      </c>
      <c r="G137" s="7">
        <v>53</v>
      </c>
      <c r="H137" s="7">
        <v>13</v>
      </c>
      <c r="I137" s="7">
        <v>17</v>
      </c>
      <c r="J137" s="7">
        <v>24</v>
      </c>
      <c r="K137" s="7">
        <v>32</v>
      </c>
      <c r="L137" s="7">
        <v>26</v>
      </c>
      <c r="M137" s="7">
        <v>13</v>
      </c>
      <c r="N137" s="4">
        <f t="shared" si="8"/>
        <v>80</v>
      </c>
    </row>
    <row r="138" spans="1:14" x14ac:dyDescent="0.25">
      <c r="A138" s="6">
        <v>1963</v>
      </c>
      <c r="B138" s="7">
        <v>10</v>
      </c>
      <c r="C138" s="7">
        <v>12</v>
      </c>
      <c r="D138" s="7">
        <v>14</v>
      </c>
      <c r="E138" s="7">
        <v>26</v>
      </c>
      <c r="F138" s="7">
        <v>56</v>
      </c>
      <c r="G138" s="7">
        <v>34</v>
      </c>
      <c r="H138" s="7">
        <v>54</v>
      </c>
      <c r="I138" s="7">
        <v>19</v>
      </c>
      <c r="J138" s="7">
        <v>20</v>
      </c>
      <c r="K138" s="7">
        <v>24</v>
      </c>
      <c r="L138" s="7">
        <v>16</v>
      </c>
      <c r="M138" s="7">
        <v>5</v>
      </c>
      <c r="N138" s="4">
        <f t="shared" si="8"/>
        <v>56</v>
      </c>
    </row>
    <row r="139" spans="1:14" x14ac:dyDescent="0.25">
      <c r="A139" s="6">
        <v>1964</v>
      </c>
      <c r="B139" s="7">
        <v>11</v>
      </c>
      <c r="C139" s="7">
        <v>8</v>
      </c>
      <c r="D139" s="7">
        <v>8</v>
      </c>
      <c r="E139" s="7">
        <v>14</v>
      </c>
      <c r="F139" s="7">
        <v>15</v>
      </c>
      <c r="G139" s="7">
        <v>22</v>
      </c>
      <c r="H139" s="7">
        <v>43</v>
      </c>
      <c r="I139" s="7">
        <v>26</v>
      </c>
      <c r="J139" s="7">
        <v>40</v>
      </c>
      <c r="K139" s="7">
        <v>46</v>
      </c>
      <c r="L139" s="7">
        <v>23</v>
      </c>
      <c r="M139" s="7">
        <v>25</v>
      </c>
      <c r="N139" s="4">
        <f t="shared" si="8"/>
        <v>46</v>
      </c>
    </row>
    <row r="140" spans="1:14" x14ac:dyDescent="0.25">
      <c r="A140" s="6">
        <v>1965</v>
      </c>
      <c r="B140" s="7">
        <v>16</v>
      </c>
      <c r="C140" s="7">
        <v>16</v>
      </c>
      <c r="D140" s="7">
        <v>6</v>
      </c>
      <c r="E140" s="7">
        <v>26</v>
      </c>
      <c r="F140" s="7">
        <v>81</v>
      </c>
      <c r="G140" s="7">
        <v>51</v>
      </c>
      <c r="H140" s="7">
        <v>82</v>
      </c>
      <c r="I140" s="7">
        <v>8</v>
      </c>
      <c r="J140" s="7">
        <v>28</v>
      </c>
      <c r="K140" s="7">
        <v>62</v>
      </c>
      <c r="L140" s="7">
        <v>51</v>
      </c>
      <c r="M140" s="7">
        <v>27</v>
      </c>
      <c r="N140" s="4">
        <f t="shared" si="8"/>
        <v>82</v>
      </c>
    </row>
    <row r="141" spans="1:14" x14ac:dyDescent="0.25">
      <c r="A141" s="6">
        <v>1966</v>
      </c>
      <c r="B141" s="7">
        <v>23</v>
      </c>
      <c r="C141" s="7">
        <v>22</v>
      </c>
      <c r="D141" s="7">
        <v>24</v>
      </c>
      <c r="E141" s="7">
        <v>82</v>
      </c>
      <c r="F141" s="7">
        <v>51</v>
      </c>
      <c r="G141" s="7">
        <v>36</v>
      </c>
      <c r="H141" s="7">
        <v>19</v>
      </c>
      <c r="I141" s="7">
        <v>29</v>
      </c>
      <c r="J141" s="7">
        <v>82</v>
      </c>
      <c r="K141" s="7">
        <v>80</v>
      </c>
      <c r="L141" s="7">
        <v>65</v>
      </c>
      <c r="M141" s="7">
        <v>11</v>
      </c>
      <c r="N141" s="4">
        <f t="shared" si="8"/>
        <v>82</v>
      </c>
    </row>
    <row r="142" spans="1:14" x14ac:dyDescent="0.25">
      <c r="A142" s="6">
        <v>1967</v>
      </c>
      <c r="B142" s="7">
        <v>6</v>
      </c>
      <c r="C142" s="7">
        <v>32</v>
      </c>
      <c r="D142" s="7">
        <v>55</v>
      </c>
      <c r="E142" s="7">
        <v>40</v>
      </c>
      <c r="F142" s="7">
        <v>27</v>
      </c>
      <c r="G142" s="7">
        <v>21</v>
      </c>
      <c r="H142" s="7">
        <v>25</v>
      </c>
      <c r="I142" s="7">
        <v>12</v>
      </c>
      <c r="J142" s="7">
        <v>17</v>
      </c>
      <c r="K142" s="7">
        <v>23</v>
      </c>
      <c r="L142" s="7">
        <v>26</v>
      </c>
      <c r="M142" s="7">
        <v>14</v>
      </c>
      <c r="N142" s="4">
        <f t="shared" si="8"/>
        <v>55</v>
      </c>
    </row>
    <row r="143" spans="1:14" x14ac:dyDescent="0.25">
      <c r="A143" s="6">
        <v>1968</v>
      </c>
      <c r="B143" s="7">
        <v>14</v>
      </c>
      <c r="C143" s="7">
        <v>16</v>
      </c>
      <c r="D143" s="7">
        <v>34</v>
      </c>
      <c r="E143" s="7">
        <v>47</v>
      </c>
      <c r="F143" s="7">
        <v>26</v>
      </c>
      <c r="G143" s="7">
        <v>17</v>
      </c>
      <c r="H143" s="7">
        <v>160</v>
      </c>
      <c r="I143" s="7">
        <v>16</v>
      </c>
      <c r="J143" s="7">
        <v>52</v>
      </c>
      <c r="K143" s="7">
        <v>49</v>
      </c>
      <c r="L143" s="7">
        <v>56</v>
      </c>
      <c r="M143" s="7">
        <v>33</v>
      </c>
      <c r="N143" s="4">
        <f t="shared" si="8"/>
        <v>160</v>
      </c>
    </row>
    <row r="144" spans="1:14" x14ac:dyDescent="0.25">
      <c r="A144" s="6">
        <v>1969</v>
      </c>
      <c r="B144" s="7">
        <v>24</v>
      </c>
      <c r="C144" s="7">
        <v>44</v>
      </c>
      <c r="D144" s="7">
        <v>16</v>
      </c>
      <c r="E144" s="7">
        <v>28</v>
      </c>
      <c r="F144" s="7">
        <v>25</v>
      </c>
      <c r="G144" s="7">
        <v>32</v>
      </c>
      <c r="H144" s="7">
        <v>28</v>
      </c>
      <c r="I144" s="7">
        <v>40</v>
      </c>
      <c r="J144" s="7">
        <v>90</v>
      </c>
      <c r="K144" s="7">
        <v>85</v>
      </c>
      <c r="L144" s="7">
        <v>90</v>
      </c>
      <c r="M144" s="7">
        <v>80</v>
      </c>
      <c r="N144" s="4">
        <f t="shared" si="8"/>
        <v>90</v>
      </c>
    </row>
    <row r="145" spans="1:14" x14ac:dyDescent="0.25">
      <c r="A145" s="6">
        <v>1970</v>
      </c>
      <c r="B145" s="7">
        <v>55</v>
      </c>
      <c r="C145" s="7">
        <v>51</v>
      </c>
      <c r="D145" s="7">
        <v>40</v>
      </c>
      <c r="E145" s="7">
        <v>80</v>
      </c>
      <c r="F145" s="7">
        <v>94</v>
      </c>
      <c r="G145" s="7">
        <v>36</v>
      </c>
      <c r="H145" s="7">
        <v>22</v>
      </c>
      <c r="I145" s="7">
        <v>32</v>
      </c>
      <c r="J145" s="7">
        <v>65</v>
      </c>
      <c r="K145" s="7">
        <v>70</v>
      </c>
      <c r="L145" s="7">
        <v>80</v>
      </c>
      <c r="M145" s="7">
        <v>50</v>
      </c>
      <c r="N145" s="4">
        <f t="shared" si="8"/>
        <v>94</v>
      </c>
    </row>
    <row r="146" spans="1:14" x14ac:dyDescent="0.25">
      <c r="A146" s="6">
        <v>1971</v>
      </c>
      <c r="B146" s="7">
        <v>40</v>
      </c>
      <c r="C146" s="7">
        <v>48</v>
      </c>
      <c r="D146" s="7">
        <v>44</v>
      </c>
      <c r="E146" s="7">
        <v>67</v>
      </c>
      <c r="F146" s="7">
        <v>92</v>
      </c>
      <c r="G146" s="7">
        <v>50</v>
      </c>
      <c r="H146" s="7">
        <v>40</v>
      </c>
      <c r="I146" s="7">
        <v>40</v>
      </c>
      <c r="J146" s="7">
        <v>90</v>
      </c>
      <c r="K146" s="7">
        <v>80</v>
      </c>
      <c r="L146" s="7">
        <v>80</v>
      </c>
      <c r="M146" s="7">
        <v>25</v>
      </c>
      <c r="N146" s="4">
        <f t="shared" si="8"/>
        <v>92</v>
      </c>
    </row>
    <row r="147" spans="1:14" x14ac:dyDescent="0.25">
      <c r="A147" s="6">
        <v>1972</v>
      </c>
      <c r="B147" s="7">
        <v>30</v>
      </c>
      <c r="C147" s="7">
        <v>40</v>
      </c>
      <c r="D147" s="7">
        <v>17</v>
      </c>
      <c r="E147" s="7">
        <v>40</v>
      </c>
      <c r="F147" s="7"/>
      <c r="G147" s="7">
        <v>25</v>
      </c>
      <c r="H147" s="7">
        <v>18</v>
      </c>
      <c r="I147" s="7">
        <v>22</v>
      </c>
      <c r="J147" s="7">
        <v>23</v>
      </c>
      <c r="K147" s="7">
        <v>56</v>
      </c>
      <c r="L147" s="7">
        <v>28</v>
      </c>
      <c r="M147" s="7">
        <v>32</v>
      </c>
      <c r="N147" s="4">
        <f t="shared" si="8"/>
        <v>56</v>
      </c>
    </row>
    <row r="148" spans="1:14" x14ac:dyDescent="0.25">
      <c r="A148" s="6">
        <v>1973</v>
      </c>
      <c r="B148" s="7">
        <v>7</v>
      </c>
      <c r="C148" s="7">
        <v>0</v>
      </c>
      <c r="D148" s="7">
        <v>50</v>
      </c>
      <c r="E148" s="7">
        <v>70</v>
      </c>
      <c r="F148" s="7">
        <v>50</v>
      </c>
      <c r="G148" s="7">
        <v>40</v>
      </c>
      <c r="H148" s="7">
        <v>40</v>
      </c>
      <c r="I148" s="7">
        <v>60</v>
      </c>
      <c r="J148" s="7">
        <v>60</v>
      </c>
      <c r="K148" s="7">
        <v>90</v>
      </c>
      <c r="L148" s="7">
        <v>48</v>
      </c>
      <c r="M148" s="7">
        <v>62</v>
      </c>
      <c r="N148" s="4">
        <f t="shared" si="8"/>
        <v>90</v>
      </c>
    </row>
    <row r="149" spans="1:14" x14ac:dyDescent="0.25">
      <c r="A149" s="6">
        <v>1974</v>
      </c>
      <c r="B149" s="7">
        <v>42</v>
      </c>
      <c r="C149" s="7">
        <v>80</v>
      </c>
      <c r="D149" s="7">
        <v>60</v>
      </c>
      <c r="E149" s="7">
        <v>86</v>
      </c>
      <c r="F149" s="7">
        <v>85</v>
      </c>
      <c r="G149" s="7">
        <v>35</v>
      </c>
      <c r="H149" s="7">
        <v>64</v>
      </c>
      <c r="I149" s="7">
        <v>35</v>
      </c>
      <c r="J149" s="7">
        <v>60</v>
      </c>
      <c r="K149" s="7">
        <v>80</v>
      </c>
      <c r="L149" s="7">
        <v>60</v>
      </c>
      <c r="M149" s="7">
        <v>0</v>
      </c>
      <c r="N149" s="4">
        <f t="shared" si="8"/>
        <v>86</v>
      </c>
    </row>
    <row r="150" spans="1:14" x14ac:dyDescent="0.25">
      <c r="A150" s="6">
        <v>1975</v>
      </c>
      <c r="B150" s="7">
        <v>40</v>
      </c>
      <c r="C150" s="7">
        <v>60</v>
      </c>
      <c r="D150" s="7"/>
      <c r="E150" s="7"/>
      <c r="F150" s="7">
        <v>85</v>
      </c>
      <c r="G150" s="7">
        <v>35</v>
      </c>
      <c r="H150" s="7">
        <v>64</v>
      </c>
      <c r="I150" s="7">
        <v>39</v>
      </c>
      <c r="J150" s="7">
        <v>65</v>
      </c>
      <c r="K150" s="7">
        <v>25</v>
      </c>
      <c r="L150" s="7">
        <v>48</v>
      </c>
      <c r="M150" s="7">
        <v>25</v>
      </c>
      <c r="N150" s="4">
        <f t="shared" si="8"/>
        <v>85</v>
      </c>
    </row>
    <row r="151" spans="1:14" x14ac:dyDescent="0.25">
      <c r="A151" s="6">
        <v>1976</v>
      </c>
      <c r="B151" s="7">
        <v>68</v>
      </c>
      <c r="C151" s="7">
        <v>38</v>
      </c>
      <c r="D151" s="7">
        <v>84</v>
      </c>
      <c r="E151" s="7">
        <v>60</v>
      </c>
      <c r="F151" s="7">
        <v>72</v>
      </c>
      <c r="G151" s="7">
        <v>42</v>
      </c>
      <c r="H151" s="7">
        <v>46</v>
      </c>
      <c r="I151" s="7">
        <v>0</v>
      </c>
      <c r="J151" s="7">
        <v>0</v>
      </c>
      <c r="K151" s="7" t="s">
        <v>26</v>
      </c>
      <c r="L151" s="7"/>
      <c r="M151" s="7"/>
      <c r="N151" s="4">
        <f t="shared" si="8"/>
        <v>84</v>
      </c>
    </row>
    <row r="152" spans="1:14" x14ac:dyDescent="0.25">
      <c r="A152" s="6">
        <v>1977</v>
      </c>
      <c r="B152" s="7"/>
      <c r="C152" s="7">
        <v>31</v>
      </c>
      <c r="D152" s="7">
        <v>70</v>
      </c>
      <c r="E152" s="7">
        <v>50</v>
      </c>
      <c r="F152" s="7">
        <v>21</v>
      </c>
      <c r="G152" s="7">
        <v>30</v>
      </c>
      <c r="H152" s="7">
        <v>50</v>
      </c>
      <c r="I152" s="7">
        <v>47</v>
      </c>
      <c r="J152" s="7">
        <v>90</v>
      </c>
      <c r="K152" s="7">
        <v>80</v>
      </c>
      <c r="L152" s="7">
        <v>90</v>
      </c>
      <c r="M152" s="7">
        <v>23</v>
      </c>
      <c r="N152" s="4">
        <f t="shared" si="8"/>
        <v>90</v>
      </c>
    </row>
    <row r="153" spans="1:14" x14ac:dyDescent="0.25">
      <c r="A153" s="6">
        <v>1978</v>
      </c>
      <c r="B153" s="7">
        <v>17</v>
      </c>
      <c r="C153" s="7">
        <v>22</v>
      </c>
      <c r="D153" s="7">
        <v>93</v>
      </c>
      <c r="E153" s="7">
        <v>40</v>
      </c>
      <c r="F153" s="7">
        <v>43</v>
      </c>
      <c r="G153" s="7">
        <v>15</v>
      </c>
      <c r="H153" s="7">
        <v>20</v>
      </c>
      <c r="I153" s="7">
        <v>35</v>
      </c>
      <c r="J153" s="7">
        <v>52</v>
      </c>
      <c r="K153" s="7">
        <v>50</v>
      </c>
      <c r="L153" s="7">
        <v>70</v>
      </c>
      <c r="M153" s="7">
        <v>100</v>
      </c>
      <c r="N153" s="4">
        <f t="shared" si="8"/>
        <v>100</v>
      </c>
    </row>
    <row r="154" spans="1:14" x14ac:dyDescent="0.25">
      <c r="A154" s="6">
        <v>1979</v>
      </c>
      <c r="B154" s="7">
        <v>90</v>
      </c>
      <c r="C154" s="7">
        <v>87</v>
      </c>
      <c r="D154" s="7">
        <v>30</v>
      </c>
      <c r="E154" s="7">
        <v>73</v>
      </c>
      <c r="F154" s="7">
        <v>36</v>
      </c>
      <c r="G154" s="7">
        <v>15</v>
      </c>
      <c r="H154" s="7">
        <v>30</v>
      </c>
      <c r="I154" s="7">
        <v>100</v>
      </c>
      <c r="J154" s="7">
        <v>10</v>
      </c>
      <c r="K154" s="7">
        <v>100</v>
      </c>
      <c r="L154" s="7">
        <v>55</v>
      </c>
      <c r="M154" s="7">
        <v>33</v>
      </c>
      <c r="N154" s="4">
        <f t="shared" si="8"/>
        <v>100</v>
      </c>
    </row>
    <row r="155" spans="1:14" x14ac:dyDescent="0.25">
      <c r="A155" s="6">
        <v>1980</v>
      </c>
      <c r="B155" s="7">
        <v>5</v>
      </c>
      <c r="C155" s="7">
        <v>30</v>
      </c>
      <c r="D155" s="7">
        <v>32</v>
      </c>
      <c r="E155" s="7">
        <v>45</v>
      </c>
      <c r="F155" s="7">
        <v>25</v>
      </c>
      <c r="G155" s="7">
        <v>60</v>
      </c>
      <c r="H155" s="7">
        <v>40</v>
      </c>
      <c r="I155" s="7">
        <v>15</v>
      </c>
      <c r="J155" s="7"/>
      <c r="K155" s="7">
        <v>91</v>
      </c>
      <c r="L155" s="7">
        <v>90</v>
      </c>
      <c r="M155" s="7">
        <v>55</v>
      </c>
      <c r="N155" s="4">
        <f t="shared" si="8"/>
        <v>91</v>
      </c>
    </row>
    <row r="156" spans="1:14" x14ac:dyDescent="0.25">
      <c r="A156" s="6">
        <v>1981</v>
      </c>
      <c r="B156" s="7">
        <v>33</v>
      </c>
      <c r="C156" s="7">
        <v>100</v>
      </c>
      <c r="D156" s="7">
        <v>12</v>
      </c>
      <c r="E156" s="7">
        <v>100</v>
      </c>
      <c r="F156" s="7">
        <v>60</v>
      </c>
      <c r="G156" s="7">
        <v>41</v>
      </c>
      <c r="H156" s="7">
        <v>50</v>
      </c>
      <c r="I156" s="7">
        <v>40</v>
      </c>
      <c r="J156" s="7">
        <v>45</v>
      </c>
      <c r="K156" s="7">
        <v>65</v>
      </c>
      <c r="L156" s="7">
        <v>45</v>
      </c>
      <c r="M156" s="7">
        <v>50</v>
      </c>
      <c r="N156" s="4">
        <f t="shared" si="8"/>
        <v>100</v>
      </c>
    </row>
    <row r="157" spans="1:14" x14ac:dyDescent="0.25">
      <c r="A157" s="6">
        <v>1982</v>
      </c>
      <c r="B157" s="7">
        <v>23</v>
      </c>
      <c r="C157" s="7">
        <v>27</v>
      </c>
      <c r="D157" s="7">
        <v>45</v>
      </c>
      <c r="E157" s="7">
        <v>70</v>
      </c>
      <c r="F157" s="7">
        <v>73</v>
      </c>
      <c r="G157" s="7">
        <v>13</v>
      </c>
      <c r="H157" s="7">
        <v>14</v>
      </c>
      <c r="I157" s="7">
        <v>45</v>
      </c>
      <c r="J157" s="7">
        <v>35</v>
      </c>
      <c r="K157" s="7">
        <v>45</v>
      </c>
      <c r="L157" s="7">
        <v>40</v>
      </c>
      <c r="M157" s="7">
        <v>40</v>
      </c>
      <c r="N157" s="4">
        <f t="shared" si="8"/>
        <v>73</v>
      </c>
    </row>
    <row r="158" spans="1:14" x14ac:dyDescent="0.25">
      <c r="A158" s="6">
        <v>1983</v>
      </c>
      <c r="B158" s="7">
        <v>43</v>
      </c>
      <c r="C158" s="7">
        <v>14</v>
      </c>
      <c r="D158" s="7">
        <v>20</v>
      </c>
      <c r="E158" s="7">
        <v>30</v>
      </c>
      <c r="F158" s="7">
        <v>30</v>
      </c>
      <c r="G158" s="7">
        <v>18</v>
      </c>
      <c r="H158" s="7">
        <v>34</v>
      </c>
      <c r="I158" s="7">
        <v>24</v>
      </c>
      <c r="J158" s="7">
        <v>19</v>
      </c>
      <c r="K158" s="7">
        <v>15</v>
      </c>
      <c r="L158" s="7">
        <v>56</v>
      </c>
      <c r="M158" s="7">
        <v>10.6</v>
      </c>
      <c r="N158" s="4">
        <f t="shared" si="8"/>
        <v>56</v>
      </c>
    </row>
    <row r="159" spans="1:14" x14ac:dyDescent="0.25">
      <c r="A159" s="6">
        <v>1984</v>
      </c>
      <c r="B159" s="7">
        <v>20.8</v>
      </c>
      <c r="C159" s="7">
        <v>24.1</v>
      </c>
      <c r="D159" s="7">
        <v>40.6</v>
      </c>
      <c r="E159" s="7">
        <v>35.799999999999997</v>
      </c>
      <c r="F159" s="7">
        <v>30.3</v>
      </c>
      <c r="G159" s="7">
        <v>40.4</v>
      </c>
      <c r="H159" s="7">
        <v>50.2</v>
      </c>
      <c r="I159" s="7">
        <v>54.2</v>
      </c>
      <c r="J159" s="7">
        <v>45.4</v>
      </c>
      <c r="K159" s="7">
        <v>48.9</v>
      </c>
      <c r="L159" s="7">
        <v>56.7</v>
      </c>
      <c r="M159" s="7">
        <v>36.4</v>
      </c>
      <c r="N159" s="4">
        <f t="shared" si="8"/>
        <v>56.7</v>
      </c>
    </row>
    <row r="160" spans="1:14" x14ac:dyDescent="0.25">
      <c r="A160" s="6">
        <v>1985</v>
      </c>
      <c r="B160" s="7">
        <v>31.8</v>
      </c>
      <c r="C160" s="7">
        <v>41.8</v>
      </c>
      <c r="D160" s="7">
        <v>34.200000000000003</v>
      </c>
      <c r="E160" s="7">
        <v>21.5</v>
      </c>
      <c r="F160" s="7">
        <v>20.3</v>
      </c>
      <c r="G160" s="7">
        <v>23.2</v>
      </c>
      <c r="H160" s="7">
        <v>17.399999999999999</v>
      </c>
      <c r="I160" s="7">
        <v>26</v>
      </c>
      <c r="J160" s="7">
        <v>44</v>
      </c>
      <c r="K160" s="7"/>
      <c r="L160" s="7">
        <v>50.2</v>
      </c>
      <c r="M160" s="7">
        <v>25.1</v>
      </c>
      <c r="N160" s="4">
        <f t="shared" si="8"/>
        <v>50.2</v>
      </c>
    </row>
    <row r="161" spans="1:14" x14ac:dyDescent="0.25">
      <c r="A161" s="6">
        <v>1986</v>
      </c>
      <c r="B161" s="7">
        <v>50.5</v>
      </c>
      <c r="C161" s="7">
        <v>101</v>
      </c>
      <c r="D161" s="7">
        <v>48</v>
      </c>
      <c r="E161" s="7">
        <v>67</v>
      </c>
      <c r="F161" s="7">
        <v>88</v>
      </c>
      <c r="G161" s="7">
        <v>150</v>
      </c>
      <c r="H161" s="7">
        <v>155</v>
      </c>
      <c r="I161" s="7">
        <v>85</v>
      </c>
      <c r="J161" s="7">
        <v>42</v>
      </c>
      <c r="K161" s="7">
        <v>55</v>
      </c>
      <c r="L161" s="7">
        <v>65</v>
      </c>
      <c r="M161" s="7">
        <v>45</v>
      </c>
      <c r="N161" s="4">
        <f t="shared" si="8"/>
        <v>155</v>
      </c>
    </row>
    <row r="162" spans="1:14" x14ac:dyDescent="0.25">
      <c r="A162" s="6">
        <v>1987</v>
      </c>
      <c r="B162" s="7">
        <v>19</v>
      </c>
      <c r="C162" s="7">
        <v>23</v>
      </c>
      <c r="D162" s="7">
        <v>89</v>
      </c>
      <c r="E162" s="7">
        <v>70</v>
      </c>
      <c r="F162" s="7">
        <v>99</v>
      </c>
      <c r="G162" s="7">
        <v>59</v>
      </c>
      <c r="H162" s="7">
        <v>57</v>
      </c>
      <c r="I162" s="7">
        <v>60</v>
      </c>
      <c r="J162" s="7">
        <v>61</v>
      </c>
      <c r="K162" s="7">
        <v>60</v>
      </c>
      <c r="L162" s="7">
        <v>72</v>
      </c>
      <c r="M162" s="7">
        <v>17</v>
      </c>
      <c r="N162" s="4">
        <f t="shared" si="8"/>
        <v>99</v>
      </c>
    </row>
    <row r="163" spans="1:14" x14ac:dyDescent="0.25">
      <c r="A163" s="6">
        <v>1988</v>
      </c>
      <c r="B163" s="7">
        <v>40</v>
      </c>
      <c r="C163" s="7">
        <v>77</v>
      </c>
      <c r="D163" s="7" t="s">
        <v>26</v>
      </c>
      <c r="E163" s="7">
        <v>34</v>
      </c>
      <c r="F163" s="7">
        <v>65</v>
      </c>
      <c r="G163" s="7">
        <v>47</v>
      </c>
      <c r="H163" s="7">
        <v>55</v>
      </c>
      <c r="I163" s="7">
        <v>37</v>
      </c>
      <c r="J163" s="7">
        <v>27</v>
      </c>
      <c r="K163" s="7">
        <v>55</v>
      </c>
      <c r="L163" s="7">
        <v>50</v>
      </c>
      <c r="M163" s="7">
        <v>50</v>
      </c>
      <c r="N163" s="4">
        <f t="shared" si="8"/>
        <v>77</v>
      </c>
    </row>
    <row r="164" spans="1:14" x14ac:dyDescent="0.25">
      <c r="A164" s="6">
        <v>1989</v>
      </c>
      <c r="B164" s="7">
        <v>40</v>
      </c>
      <c r="C164" s="7">
        <v>18</v>
      </c>
      <c r="D164" s="7">
        <v>53</v>
      </c>
      <c r="E164" s="7">
        <v>52</v>
      </c>
      <c r="F164" s="7">
        <v>38</v>
      </c>
      <c r="G164" s="7">
        <v>41</v>
      </c>
      <c r="H164" s="7">
        <v>56</v>
      </c>
      <c r="I164" s="7">
        <v>46</v>
      </c>
      <c r="J164" s="7">
        <v>52</v>
      </c>
      <c r="K164" s="7">
        <v>37</v>
      </c>
      <c r="L164" s="7">
        <v>37</v>
      </c>
      <c r="M164" s="7">
        <v>24</v>
      </c>
      <c r="N164" s="4">
        <f t="shared" si="8"/>
        <v>56</v>
      </c>
    </row>
    <row r="165" spans="1:14" x14ac:dyDescent="0.25">
      <c r="A165" s="6">
        <v>1990</v>
      </c>
      <c r="B165" s="7">
        <v>20</v>
      </c>
      <c r="C165" s="7">
        <v>46</v>
      </c>
      <c r="D165" s="7">
        <v>20</v>
      </c>
      <c r="E165" s="7">
        <v>56</v>
      </c>
      <c r="F165" s="7">
        <v>44</v>
      </c>
      <c r="G165" s="7">
        <v>37</v>
      </c>
      <c r="H165" s="7">
        <v>31</v>
      </c>
      <c r="I165" s="7">
        <v>50</v>
      </c>
      <c r="J165" s="7">
        <v>95</v>
      </c>
      <c r="K165" s="7">
        <v>70</v>
      </c>
      <c r="L165" s="7">
        <v>44.4</v>
      </c>
      <c r="M165" s="7">
        <v>41.2</v>
      </c>
      <c r="N165" s="4">
        <f t="shared" si="8"/>
        <v>95</v>
      </c>
    </row>
    <row r="166" spans="1:14" x14ac:dyDescent="0.25">
      <c r="A166" s="6">
        <v>1991</v>
      </c>
      <c r="B166" s="7">
        <v>19</v>
      </c>
      <c r="C166" s="7">
        <v>61</v>
      </c>
      <c r="D166" s="7">
        <v>39.6</v>
      </c>
      <c r="E166" s="7">
        <v>55.2</v>
      </c>
      <c r="F166" s="7">
        <v>77</v>
      </c>
      <c r="G166" s="7">
        <v>44.1</v>
      </c>
      <c r="H166" s="7">
        <v>28.6</v>
      </c>
      <c r="I166" s="7">
        <v>41.6</v>
      </c>
      <c r="J166" s="7">
        <v>36</v>
      </c>
      <c r="K166" s="7">
        <v>65</v>
      </c>
      <c r="L166" s="7">
        <v>51</v>
      </c>
      <c r="M166" s="7">
        <v>23.5</v>
      </c>
      <c r="N166" s="4">
        <f t="shared" si="8"/>
        <v>77</v>
      </c>
    </row>
    <row r="167" spans="1:14" x14ac:dyDescent="0.25">
      <c r="A167" s="6">
        <v>1992</v>
      </c>
      <c r="B167" s="7">
        <v>11.5</v>
      </c>
      <c r="C167" s="7">
        <v>35</v>
      </c>
      <c r="D167" s="7">
        <v>20.5</v>
      </c>
      <c r="E167" s="7">
        <v>49</v>
      </c>
      <c r="F167" s="7">
        <v>76</v>
      </c>
      <c r="G167" s="7">
        <v>45.5</v>
      </c>
      <c r="H167" s="7">
        <v>31</v>
      </c>
      <c r="I167" s="7">
        <v>54</v>
      </c>
      <c r="J167" s="7">
        <v>48</v>
      </c>
      <c r="K167" s="7">
        <v>36</v>
      </c>
      <c r="L167" s="7">
        <v>41</v>
      </c>
      <c r="M167" s="7">
        <v>29.5</v>
      </c>
      <c r="N167" s="4">
        <f t="shared" si="8"/>
        <v>76</v>
      </c>
    </row>
    <row r="168" spans="1:14" x14ac:dyDescent="0.25">
      <c r="A168" s="6">
        <v>1993</v>
      </c>
      <c r="B168" s="7">
        <v>30.5</v>
      </c>
      <c r="C168" s="7">
        <v>28</v>
      </c>
      <c r="D168" s="7">
        <v>74.599999999999994</v>
      </c>
      <c r="E168" s="7">
        <v>46</v>
      </c>
      <c r="F168" s="7">
        <v>63</v>
      </c>
      <c r="G168" s="7">
        <v>25</v>
      </c>
      <c r="H168" s="7">
        <v>60.2</v>
      </c>
      <c r="I168" s="7">
        <v>37</v>
      </c>
      <c r="J168" s="7">
        <v>48</v>
      </c>
      <c r="K168" s="7">
        <v>46</v>
      </c>
      <c r="L168" s="7">
        <v>39</v>
      </c>
      <c r="M168" s="7">
        <v>39</v>
      </c>
      <c r="N168" s="4">
        <f t="shared" si="8"/>
        <v>74.599999999999994</v>
      </c>
    </row>
    <row r="169" spans="1:14" x14ac:dyDescent="0.25">
      <c r="A169" s="6">
        <v>1994</v>
      </c>
      <c r="B169" s="7">
        <v>49.7</v>
      </c>
      <c r="C169" s="7">
        <v>42.2</v>
      </c>
      <c r="D169" s="7">
        <v>38.200000000000003</v>
      </c>
      <c r="E169" s="7">
        <v>40</v>
      </c>
      <c r="F169" s="7">
        <v>39.6</v>
      </c>
      <c r="G169" s="7">
        <v>19</v>
      </c>
      <c r="H169" s="7">
        <v>51</v>
      </c>
      <c r="I169" s="7">
        <v>37</v>
      </c>
      <c r="J169" s="7">
        <v>58.5</v>
      </c>
      <c r="K169" s="7">
        <v>38.5</v>
      </c>
      <c r="L169" s="7">
        <v>40</v>
      </c>
      <c r="M169" s="7">
        <v>33.6</v>
      </c>
      <c r="N169" s="4">
        <f t="shared" si="8"/>
        <v>58.5</v>
      </c>
    </row>
    <row r="170" spans="1:14" x14ac:dyDescent="0.25">
      <c r="A170" s="6">
        <v>1995</v>
      </c>
      <c r="B170" s="7">
        <v>4.2</v>
      </c>
      <c r="C170" s="7">
        <v>18.5</v>
      </c>
      <c r="D170" s="7">
        <v>62</v>
      </c>
      <c r="E170" s="7">
        <v>69</v>
      </c>
      <c r="F170" s="7">
        <v>73</v>
      </c>
      <c r="G170" s="7">
        <v>75.599999999999994</v>
      </c>
      <c r="H170" s="7">
        <v>79</v>
      </c>
      <c r="I170" s="7">
        <v>75</v>
      </c>
      <c r="J170" s="7">
        <v>104</v>
      </c>
      <c r="K170" s="7">
        <v>103.5</v>
      </c>
      <c r="L170" s="7">
        <v>37.5</v>
      </c>
      <c r="M170" s="7">
        <v>58.5</v>
      </c>
      <c r="N170" s="4">
        <f t="shared" si="8"/>
        <v>104</v>
      </c>
    </row>
    <row r="171" spans="1:14" x14ac:dyDescent="0.25">
      <c r="A171" s="6">
        <v>1996</v>
      </c>
      <c r="B171" s="7">
        <v>14.8</v>
      </c>
      <c r="C171" s="7">
        <v>31.7</v>
      </c>
      <c r="D171" s="7">
        <v>39.5</v>
      </c>
      <c r="E171" s="7">
        <v>56</v>
      </c>
      <c r="F171" s="7">
        <v>44</v>
      </c>
      <c r="G171" s="7">
        <v>23.6</v>
      </c>
      <c r="H171" s="7">
        <v>32.200000000000003</v>
      </c>
      <c r="I171" s="7">
        <v>29.5</v>
      </c>
      <c r="J171" s="7">
        <v>61.8</v>
      </c>
      <c r="K171" s="7">
        <v>53.6</v>
      </c>
      <c r="L171" s="7">
        <v>31.5</v>
      </c>
      <c r="M171" s="7">
        <v>31.3</v>
      </c>
      <c r="N171" s="4">
        <f t="shared" si="8"/>
        <v>61.8</v>
      </c>
    </row>
    <row r="172" spans="1:14" x14ac:dyDescent="0.25">
      <c r="A172" s="6">
        <v>1997</v>
      </c>
      <c r="B172" s="7">
        <v>19.7</v>
      </c>
      <c r="C172" s="7">
        <v>34</v>
      </c>
      <c r="D172" s="7">
        <v>50</v>
      </c>
      <c r="E172" s="7">
        <v>43</v>
      </c>
      <c r="F172" s="7">
        <v>102</v>
      </c>
      <c r="G172" s="7">
        <v>53</v>
      </c>
      <c r="H172" s="7">
        <v>25.5</v>
      </c>
      <c r="I172" s="7">
        <v>80</v>
      </c>
      <c r="J172" s="7">
        <v>127</v>
      </c>
      <c r="K172" s="7">
        <v>31.6</v>
      </c>
      <c r="L172" s="7">
        <v>55</v>
      </c>
      <c r="M172" s="7"/>
      <c r="N172" s="4">
        <f t="shared" si="8"/>
        <v>127</v>
      </c>
    </row>
    <row r="173" spans="1:14" x14ac:dyDescent="0.25">
      <c r="A173" s="6">
        <v>1998</v>
      </c>
      <c r="B173" s="7">
        <v>128.5</v>
      </c>
      <c r="C173" s="7">
        <v>47</v>
      </c>
      <c r="D173" s="7">
        <v>51</v>
      </c>
      <c r="E173" s="7">
        <v>83</v>
      </c>
      <c r="F173" s="7">
        <v>44</v>
      </c>
      <c r="G173" s="7">
        <v>38</v>
      </c>
      <c r="H173" s="7">
        <v>78</v>
      </c>
      <c r="I173" s="7">
        <v>38</v>
      </c>
      <c r="J173" s="7">
        <v>59</v>
      </c>
      <c r="K173" s="7">
        <v>94</v>
      </c>
      <c r="L173" s="7">
        <v>36</v>
      </c>
      <c r="M173" s="7">
        <v>38</v>
      </c>
      <c r="N173" s="4">
        <f t="shared" si="8"/>
        <v>128.5</v>
      </c>
    </row>
    <row r="174" spans="1:14" x14ac:dyDescent="0.25">
      <c r="A174" s="6">
        <v>1999</v>
      </c>
      <c r="B174" s="7">
        <v>28</v>
      </c>
      <c r="C174" s="7">
        <v>45</v>
      </c>
      <c r="D174" s="7">
        <v>25</v>
      </c>
      <c r="E174" s="7">
        <v>39</v>
      </c>
      <c r="F174" s="7">
        <v>65</v>
      </c>
      <c r="G174" s="7">
        <v>61</v>
      </c>
      <c r="H174" s="7">
        <v>46</v>
      </c>
      <c r="I174" s="7">
        <v>60</v>
      </c>
      <c r="J174" s="7">
        <v>65</v>
      </c>
      <c r="K174" s="7">
        <v>70</v>
      </c>
      <c r="L174" s="7">
        <v>55</v>
      </c>
      <c r="M174" s="7">
        <v>56</v>
      </c>
      <c r="N174" s="4">
        <f t="shared" si="8"/>
        <v>70</v>
      </c>
    </row>
    <row r="175" spans="1:14" x14ac:dyDescent="0.25">
      <c r="A175" s="6">
        <v>2000</v>
      </c>
      <c r="B175" s="7">
        <v>41</v>
      </c>
      <c r="C175" s="7">
        <v>62</v>
      </c>
      <c r="D175" s="7">
        <v>35</v>
      </c>
      <c r="E175" s="7">
        <v>55</v>
      </c>
      <c r="F175" s="7">
        <v>50</v>
      </c>
      <c r="G175" s="7">
        <v>60</v>
      </c>
      <c r="H175" s="7">
        <v>57</v>
      </c>
      <c r="I175" s="7">
        <v>55</v>
      </c>
      <c r="J175" s="7">
        <v>73</v>
      </c>
      <c r="K175" s="7">
        <v>51</v>
      </c>
      <c r="L175" s="7">
        <v>56</v>
      </c>
      <c r="M175" s="7">
        <v>59</v>
      </c>
      <c r="N175" s="4">
        <f t="shared" si="8"/>
        <v>73</v>
      </c>
    </row>
    <row r="176" spans="1:14" x14ac:dyDescent="0.25">
      <c r="A176" s="6">
        <v>2001</v>
      </c>
      <c r="B176" s="7">
        <v>50</v>
      </c>
      <c r="C176" s="7">
        <v>76</v>
      </c>
      <c r="D176" s="7">
        <v>36</v>
      </c>
      <c r="E176" s="7">
        <v>30</v>
      </c>
      <c r="F176" s="7">
        <v>75</v>
      </c>
      <c r="G176" s="7">
        <v>42</v>
      </c>
      <c r="H176" s="7">
        <v>48</v>
      </c>
      <c r="I176" s="7">
        <v>34</v>
      </c>
      <c r="J176" s="7">
        <v>40</v>
      </c>
      <c r="K176" s="7">
        <v>60</v>
      </c>
      <c r="L176" s="7">
        <v>76</v>
      </c>
      <c r="M176" s="7">
        <v>45</v>
      </c>
      <c r="N176" s="4">
        <f t="shared" si="8"/>
        <v>76</v>
      </c>
    </row>
    <row r="177" spans="1:14" x14ac:dyDescent="0.25">
      <c r="A177" s="6">
        <v>2002</v>
      </c>
      <c r="B177" s="7">
        <v>24</v>
      </c>
      <c r="C177" s="7">
        <v>43</v>
      </c>
      <c r="D177" s="7">
        <v>40</v>
      </c>
      <c r="E177" s="7">
        <v>37</v>
      </c>
      <c r="F177" s="7">
        <v>49</v>
      </c>
      <c r="G177" s="7">
        <v>24</v>
      </c>
      <c r="H177" s="7">
        <v>41</v>
      </c>
      <c r="I177" s="7">
        <v>42</v>
      </c>
      <c r="J177" s="7">
        <v>30</v>
      </c>
      <c r="K177" s="7">
        <v>60</v>
      </c>
      <c r="L177" s="7">
        <v>25</v>
      </c>
      <c r="M177" s="7">
        <v>66</v>
      </c>
      <c r="N177" s="4">
        <f t="shared" si="8"/>
        <v>66</v>
      </c>
    </row>
    <row r="178" spans="1:14" x14ac:dyDescent="0.25">
      <c r="A178" s="6">
        <v>2003</v>
      </c>
      <c r="B178" s="7">
        <v>10</v>
      </c>
      <c r="C178" s="7">
        <v>42</v>
      </c>
      <c r="D178" s="7">
        <v>55</v>
      </c>
      <c r="E178" s="7">
        <v>91</v>
      </c>
      <c r="F178" s="7">
        <v>58</v>
      </c>
      <c r="G178" s="7">
        <v>47</v>
      </c>
      <c r="H178" s="7">
        <v>55</v>
      </c>
      <c r="I178" s="7">
        <v>65</v>
      </c>
      <c r="J178" s="7">
        <v>63</v>
      </c>
      <c r="K178" s="7">
        <v>50</v>
      </c>
      <c r="L178" s="7">
        <v>30</v>
      </c>
      <c r="M178" s="7">
        <v>36</v>
      </c>
      <c r="N178" s="4">
        <f t="shared" si="8"/>
        <v>91</v>
      </c>
    </row>
    <row r="179" spans="1:14" x14ac:dyDescent="0.25">
      <c r="A179" s="6">
        <v>2004</v>
      </c>
      <c r="B179" s="7">
        <v>20</v>
      </c>
      <c r="C179" s="7">
        <v>75</v>
      </c>
      <c r="D179" s="7">
        <v>20</v>
      </c>
      <c r="E179" s="7">
        <v>73</v>
      </c>
      <c r="F179" s="7">
        <v>47</v>
      </c>
      <c r="G179" s="7">
        <v>33</v>
      </c>
      <c r="H179" s="7">
        <v>27</v>
      </c>
      <c r="I179" s="7">
        <v>60</v>
      </c>
      <c r="J179" s="7">
        <v>44</v>
      </c>
      <c r="K179" s="7">
        <v>54</v>
      </c>
      <c r="L179" s="7">
        <v>48</v>
      </c>
      <c r="M179" s="7">
        <v>39</v>
      </c>
      <c r="N179" s="4">
        <f t="shared" si="8"/>
        <v>75</v>
      </c>
    </row>
    <row r="180" spans="1:14" x14ac:dyDescent="0.25">
      <c r="A180" s="6">
        <v>2005</v>
      </c>
      <c r="B180" s="7">
        <v>67</v>
      </c>
      <c r="C180" s="7">
        <v>72</v>
      </c>
      <c r="D180" s="7">
        <v>25</v>
      </c>
      <c r="E180" s="7">
        <v>96</v>
      </c>
      <c r="F180" s="7">
        <v>83</v>
      </c>
      <c r="G180" s="7">
        <v>61</v>
      </c>
      <c r="H180" s="7">
        <v>43</v>
      </c>
      <c r="I180" s="7">
        <v>63</v>
      </c>
      <c r="J180" s="7">
        <v>30</v>
      </c>
      <c r="K180" s="7">
        <v>67</v>
      </c>
      <c r="L180" s="7">
        <v>65</v>
      </c>
      <c r="M180" s="7">
        <v>24</v>
      </c>
      <c r="N180" s="4">
        <f t="shared" si="8"/>
        <v>96</v>
      </c>
    </row>
    <row r="181" spans="1:14" x14ac:dyDescent="0.25">
      <c r="A181" s="6">
        <v>2006</v>
      </c>
      <c r="B181" s="7">
        <v>60</v>
      </c>
      <c r="C181" s="7">
        <v>42</v>
      </c>
      <c r="D181" s="7">
        <v>80</v>
      </c>
      <c r="E181" s="7">
        <v>32</v>
      </c>
      <c r="F181" s="7">
        <v>23</v>
      </c>
      <c r="G181" s="7">
        <v>48</v>
      </c>
      <c r="H181" s="7">
        <v>17</v>
      </c>
      <c r="I181" s="7">
        <v>63</v>
      </c>
      <c r="J181" s="7">
        <v>39</v>
      </c>
      <c r="K181" s="7">
        <v>35.1</v>
      </c>
      <c r="L181" s="7">
        <v>31.2</v>
      </c>
      <c r="M181" s="7">
        <v>30</v>
      </c>
      <c r="N181" s="4">
        <f t="shared" si="8"/>
        <v>80</v>
      </c>
    </row>
    <row r="182" spans="1:14" x14ac:dyDescent="0.25">
      <c r="A182" s="6">
        <v>2007</v>
      </c>
      <c r="B182" s="7">
        <v>20.5</v>
      </c>
      <c r="C182" s="7">
        <v>16.100000000000001</v>
      </c>
      <c r="D182" s="7">
        <v>58.7</v>
      </c>
      <c r="E182" s="7">
        <v>51.4</v>
      </c>
      <c r="F182" s="7">
        <v>34.4</v>
      </c>
      <c r="G182" s="7">
        <v>38.700000000000003</v>
      </c>
      <c r="H182" s="7">
        <v>46.8</v>
      </c>
      <c r="I182" s="7">
        <v>30</v>
      </c>
      <c r="J182" s="7">
        <v>27.8</v>
      </c>
      <c r="K182" s="7">
        <v>54.3</v>
      </c>
      <c r="L182" s="7">
        <v>56.1</v>
      </c>
      <c r="M182" s="7">
        <v>44</v>
      </c>
      <c r="N182" s="4">
        <f t="shared" si="8"/>
        <v>58.7</v>
      </c>
    </row>
    <row r="183" spans="1:14" x14ac:dyDescent="0.25">
      <c r="A183" s="6">
        <v>2008</v>
      </c>
      <c r="B183" s="7">
        <v>25.3</v>
      </c>
      <c r="C183" s="7">
        <v>27.7</v>
      </c>
      <c r="D183" s="7">
        <v>62.7</v>
      </c>
      <c r="E183" s="7">
        <v>84.2</v>
      </c>
      <c r="F183" s="7">
        <v>53.7</v>
      </c>
      <c r="G183" s="7">
        <v>39.200000000000003</v>
      </c>
      <c r="H183" s="7">
        <v>55.7</v>
      </c>
      <c r="I183" s="7">
        <v>38.200000000000003</v>
      </c>
      <c r="J183" s="7">
        <v>28.7</v>
      </c>
      <c r="K183" s="7">
        <v>39.799999999999997</v>
      </c>
      <c r="L183" s="7">
        <v>65.599999999999994</v>
      </c>
      <c r="M183" s="7">
        <v>37.5</v>
      </c>
      <c r="N183" s="4">
        <f t="shared" si="8"/>
        <v>84.2</v>
      </c>
    </row>
    <row r="184" spans="1:14" x14ac:dyDescent="0.25">
      <c r="A184" s="6">
        <v>2009</v>
      </c>
      <c r="B184" s="7">
        <v>67.3</v>
      </c>
      <c r="C184" s="7">
        <v>37</v>
      </c>
      <c r="D184" s="7">
        <v>101.8</v>
      </c>
      <c r="E184" s="7">
        <v>61.9</v>
      </c>
      <c r="F184" s="7">
        <v>83.2</v>
      </c>
      <c r="G184" s="7">
        <v>38.6</v>
      </c>
      <c r="H184" s="7">
        <v>27.3</v>
      </c>
      <c r="I184" s="7">
        <v>39.5</v>
      </c>
      <c r="J184" s="7">
        <v>23.8</v>
      </c>
      <c r="K184" s="7">
        <v>99.1</v>
      </c>
      <c r="L184" s="7">
        <v>55.8</v>
      </c>
      <c r="M184" s="7">
        <v>88.2</v>
      </c>
      <c r="N184" s="4">
        <f t="shared" si="8"/>
        <v>101.8</v>
      </c>
    </row>
    <row r="185" spans="1:14" x14ac:dyDescent="0.25">
      <c r="A185" s="6">
        <v>2010</v>
      </c>
      <c r="B185" s="7">
        <v>26.2</v>
      </c>
      <c r="C185" s="7">
        <v>31.7</v>
      </c>
      <c r="D185" s="7">
        <v>86.8</v>
      </c>
      <c r="E185" s="7">
        <v>71.8</v>
      </c>
      <c r="F185" s="7">
        <v>77.599999999999994</v>
      </c>
      <c r="G185" s="7">
        <v>62.3</v>
      </c>
      <c r="H185" s="7">
        <v>45.3</v>
      </c>
      <c r="I185" s="7">
        <v>42.3</v>
      </c>
      <c r="J185" s="7">
        <v>54.2</v>
      </c>
      <c r="K185" s="7">
        <v>45.2</v>
      </c>
      <c r="L185" s="7">
        <v>54.2</v>
      </c>
      <c r="M185" s="7">
        <v>32.5</v>
      </c>
      <c r="N185" s="4">
        <f t="shared" si="8"/>
        <v>86.8</v>
      </c>
    </row>
    <row r="186" spans="1:14" x14ac:dyDescent="0.25">
      <c r="A186" s="6">
        <v>2011</v>
      </c>
      <c r="B186" s="7">
        <v>14.8</v>
      </c>
      <c r="C186" s="7">
        <v>45.2</v>
      </c>
      <c r="D186" s="7">
        <v>66.2</v>
      </c>
      <c r="E186" s="7">
        <v>55.7</v>
      </c>
      <c r="F186" s="7">
        <v>55.2</v>
      </c>
      <c r="G186" s="7">
        <v>43.3</v>
      </c>
      <c r="H186" s="7">
        <v>26.4</v>
      </c>
      <c r="I186" s="7">
        <v>44.2</v>
      </c>
      <c r="J186" s="7">
        <v>44.5</v>
      </c>
      <c r="K186" s="7">
        <v>61.8</v>
      </c>
      <c r="L186" s="7"/>
      <c r="M186" s="7"/>
      <c r="N186" s="4">
        <f t="shared" si="8"/>
        <v>66.2</v>
      </c>
    </row>
    <row r="187" spans="1:14" x14ac:dyDescent="0.25">
      <c r="A187" s="6">
        <v>2012</v>
      </c>
      <c r="B187" s="7"/>
      <c r="C187" s="7"/>
      <c r="D187" s="7">
        <v>35.4</v>
      </c>
      <c r="E187" s="7">
        <v>78.5</v>
      </c>
      <c r="F187" s="7">
        <v>23.8</v>
      </c>
      <c r="G187" s="7">
        <v>31.4</v>
      </c>
      <c r="H187" s="7">
        <v>32.6</v>
      </c>
      <c r="I187" s="7">
        <v>40.799999999999997</v>
      </c>
      <c r="J187" s="7">
        <v>26.7</v>
      </c>
      <c r="K187" s="7">
        <v>85.6</v>
      </c>
      <c r="L187" s="7">
        <v>35.6</v>
      </c>
      <c r="M187" s="7">
        <v>22.5</v>
      </c>
      <c r="N187" s="4">
        <f t="shared" si="8"/>
        <v>85.6</v>
      </c>
    </row>
    <row r="188" spans="1:14" x14ac:dyDescent="0.25">
      <c r="A188" s="6">
        <v>2013</v>
      </c>
      <c r="B188" s="7">
        <v>17.8</v>
      </c>
      <c r="C188" s="7">
        <v>45.8</v>
      </c>
      <c r="D188" s="7">
        <v>87.3</v>
      </c>
      <c r="E188" s="7">
        <v>79.099999999999994</v>
      </c>
      <c r="F188" s="7">
        <v>62.1</v>
      </c>
      <c r="G188" s="7">
        <v>32.700000000000003</v>
      </c>
      <c r="H188" s="7">
        <v>26.7</v>
      </c>
      <c r="I188" s="7">
        <v>77.5</v>
      </c>
      <c r="J188" s="7">
        <v>47.2</v>
      </c>
      <c r="K188" s="7">
        <v>54.2</v>
      </c>
      <c r="L188" s="7">
        <v>46.3</v>
      </c>
      <c r="M188" s="7">
        <v>15.7</v>
      </c>
      <c r="N188" s="4">
        <f t="shared" si="8"/>
        <v>87.3</v>
      </c>
    </row>
    <row r="189" spans="1:14" x14ac:dyDescent="0.25">
      <c r="A189" s="6">
        <v>2014</v>
      </c>
      <c r="B189" s="7">
        <v>24.7</v>
      </c>
      <c r="C189" s="7">
        <v>41.2</v>
      </c>
      <c r="D189" s="7">
        <v>40.1</v>
      </c>
      <c r="E189" s="7">
        <v>63.6</v>
      </c>
      <c r="F189" s="7">
        <v>31.6</v>
      </c>
      <c r="G189" s="7">
        <v>35.799999999999997</v>
      </c>
      <c r="H189" s="7">
        <v>30.2</v>
      </c>
      <c r="I189" s="7">
        <v>85.2</v>
      </c>
      <c r="J189" s="7">
        <v>48.8</v>
      </c>
      <c r="K189" s="7">
        <v>34.5</v>
      </c>
      <c r="L189" s="7">
        <v>81.5</v>
      </c>
      <c r="M189" s="7">
        <v>33.5</v>
      </c>
      <c r="N189" s="4">
        <f t="shared" si="8"/>
        <v>85.2</v>
      </c>
    </row>
    <row r="190" spans="1:14" x14ac:dyDescent="0.25">
      <c r="A190" s="6">
        <v>2015</v>
      </c>
      <c r="B190" s="7">
        <v>40.700000000000003</v>
      </c>
      <c r="C190" s="7">
        <v>47.4</v>
      </c>
      <c r="D190" s="7">
        <v>48.3</v>
      </c>
      <c r="E190" s="7">
        <v>63.1</v>
      </c>
      <c r="F190" s="7">
        <v>21.2</v>
      </c>
      <c r="G190" s="7">
        <v>21</v>
      </c>
      <c r="H190" s="7">
        <v>37.4</v>
      </c>
      <c r="I190" s="7">
        <v>22.4</v>
      </c>
      <c r="J190" s="7">
        <v>35.700000000000003</v>
      </c>
      <c r="K190" s="7">
        <v>35.200000000000003</v>
      </c>
      <c r="L190" s="7">
        <v>28.2</v>
      </c>
      <c r="M190" s="7">
        <v>24.9</v>
      </c>
      <c r="N190" s="4">
        <f t="shared" si="8"/>
        <v>63.1</v>
      </c>
    </row>
    <row r="191" spans="1:14" x14ac:dyDescent="0.25">
      <c r="A191" s="6">
        <v>2016</v>
      </c>
      <c r="B191" s="7">
        <v>10.5</v>
      </c>
      <c r="C191" s="7">
        <v>35.299999999999997</v>
      </c>
      <c r="D191" s="7">
        <v>70.5</v>
      </c>
      <c r="E191" s="7">
        <v>60.3</v>
      </c>
      <c r="F191" s="7">
        <v>39.6</v>
      </c>
      <c r="G191" s="7">
        <v>34.299999999999997</v>
      </c>
      <c r="H191" s="7">
        <v>45.2</v>
      </c>
      <c r="I191" s="7">
        <v>40.200000000000003</v>
      </c>
      <c r="J191" s="7"/>
      <c r="K191" s="7"/>
      <c r="L191" s="7"/>
      <c r="M191" s="7"/>
      <c r="N191" s="4">
        <f t="shared" si="8"/>
        <v>70.5</v>
      </c>
    </row>
    <row r="192" spans="1:14" x14ac:dyDescent="0.25">
      <c r="A192" s="3" t="s">
        <v>21</v>
      </c>
      <c r="B192" s="4">
        <f>AVERAGE(B133:B191)</f>
        <v>31.414545454545454</v>
      </c>
      <c r="C192" s="4">
        <f t="shared" ref="C192:M192" si="9">AVERAGE(C133:C191)</f>
        <v>40.117543859649125</v>
      </c>
      <c r="D192" s="4">
        <f t="shared" si="9"/>
        <v>46.500000000000007</v>
      </c>
      <c r="E192" s="4">
        <f t="shared" si="9"/>
        <v>55.247368421052627</v>
      </c>
      <c r="F192" s="4">
        <f t="shared" si="9"/>
        <v>53.115789473684195</v>
      </c>
      <c r="G192" s="4">
        <f t="shared" si="9"/>
        <v>40.822413793103451</v>
      </c>
      <c r="H192" s="4">
        <f t="shared" si="9"/>
        <v>44.253448275862077</v>
      </c>
      <c r="I192" s="4">
        <f t="shared" si="9"/>
        <v>42.372413793103448</v>
      </c>
      <c r="J192" s="4">
        <f t="shared" si="9"/>
        <v>48.019642857142848</v>
      </c>
      <c r="K192" s="4">
        <f t="shared" si="9"/>
        <v>56.98</v>
      </c>
      <c r="L192" s="4">
        <f t="shared" si="9"/>
        <v>50.905454545454539</v>
      </c>
      <c r="M192" s="4">
        <f t="shared" si="9"/>
        <v>36.881818181818183</v>
      </c>
      <c r="N192" s="4">
        <f>AVERAGE(B192:M192)</f>
        <v>45.552536554618001</v>
      </c>
    </row>
    <row r="193" spans="1:14" x14ac:dyDescent="0.25">
      <c r="A193" s="3" t="s">
        <v>22</v>
      </c>
      <c r="B193" s="4">
        <f>MAX(B133:B191)</f>
        <v>128.5</v>
      </c>
      <c r="C193" s="4">
        <f t="shared" ref="C193:M193" si="10">MAX(C133:C191)</f>
        <v>101</v>
      </c>
      <c r="D193" s="4">
        <f t="shared" si="10"/>
        <v>101.8</v>
      </c>
      <c r="E193" s="4">
        <f t="shared" si="10"/>
        <v>100</v>
      </c>
      <c r="F193" s="4">
        <f t="shared" si="10"/>
        <v>102</v>
      </c>
      <c r="G193" s="4">
        <f t="shared" si="10"/>
        <v>150</v>
      </c>
      <c r="H193" s="4">
        <f t="shared" si="10"/>
        <v>160</v>
      </c>
      <c r="I193" s="4">
        <f t="shared" si="10"/>
        <v>100</v>
      </c>
      <c r="J193" s="4">
        <f t="shared" si="10"/>
        <v>127</v>
      </c>
      <c r="K193" s="4">
        <f t="shared" si="10"/>
        <v>103.5</v>
      </c>
      <c r="L193" s="4">
        <f t="shared" si="10"/>
        <v>90</v>
      </c>
      <c r="M193" s="4">
        <f t="shared" si="10"/>
        <v>100</v>
      </c>
      <c r="N193" s="4">
        <f>MAX(B193:M193)</f>
        <v>160</v>
      </c>
    </row>
    <row r="194" spans="1:14" x14ac:dyDescent="0.25">
      <c r="A194" s="3" t="s">
        <v>23</v>
      </c>
      <c r="B194" s="4">
        <f>MIN(B133:B191)</f>
        <v>4.2</v>
      </c>
      <c r="C194" s="4">
        <f t="shared" ref="C194:M194" si="11">MIN(C133:C191)</f>
        <v>0</v>
      </c>
      <c r="D194" s="4">
        <f t="shared" si="11"/>
        <v>6</v>
      </c>
      <c r="E194" s="4">
        <f t="shared" si="11"/>
        <v>14</v>
      </c>
      <c r="F194" s="4">
        <f t="shared" si="11"/>
        <v>15</v>
      </c>
      <c r="G194" s="4">
        <f t="shared" si="11"/>
        <v>13</v>
      </c>
      <c r="H194" s="4">
        <f t="shared" si="11"/>
        <v>13</v>
      </c>
      <c r="I194" s="4">
        <f t="shared" si="11"/>
        <v>0</v>
      </c>
      <c r="J194" s="4">
        <f t="shared" si="11"/>
        <v>0</v>
      </c>
      <c r="K194" s="4">
        <f t="shared" si="11"/>
        <v>15</v>
      </c>
      <c r="L194" s="4">
        <f t="shared" si="11"/>
        <v>16</v>
      </c>
      <c r="M194" s="4">
        <f t="shared" si="11"/>
        <v>0</v>
      </c>
      <c r="N194" s="4">
        <f>MIN(B194:M194)</f>
        <v>0</v>
      </c>
    </row>
  </sheetData>
  <mergeCells count="3">
    <mergeCell ref="A1:N1"/>
    <mergeCell ref="A66:N66"/>
    <mergeCell ref="A131:N13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2"/>
  <sheetViews>
    <sheetView showGridLines="0" workbookViewId="0">
      <selection sqref="A1:N1"/>
    </sheetView>
  </sheetViews>
  <sheetFormatPr baseColWidth="10" defaultRowHeight="15" x14ac:dyDescent="0.25"/>
  <cols>
    <col min="1" max="1" width="11.42578125" style="2"/>
    <col min="2" max="14" width="11.42578125" style="8"/>
    <col min="15" max="16384" width="11.42578125" style="2"/>
  </cols>
  <sheetData>
    <row r="1" spans="1:14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s="5" customFormat="1" x14ac:dyDescent="0.25">
      <c r="A2" s="3" t="s">
        <v>7</v>
      </c>
      <c r="B2" s="4" t="s">
        <v>8</v>
      </c>
      <c r="C2" s="4" t="s">
        <v>9</v>
      </c>
      <c r="D2" s="4" t="s">
        <v>10</v>
      </c>
      <c r="E2" s="4" t="s">
        <v>11</v>
      </c>
      <c r="F2" s="4" t="s">
        <v>12</v>
      </c>
      <c r="G2" s="4" t="s">
        <v>13</v>
      </c>
      <c r="H2" s="4" t="s">
        <v>14</v>
      </c>
      <c r="I2" s="4" t="s">
        <v>15</v>
      </c>
      <c r="J2" s="4" t="s">
        <v>16</v>
      </c>
      <c r="K2" s="4" t="s">
        <v>17</v>
      </c>
      <c r="L2" s="4" t="s">
        <v>18</v>
      </c>
      <c r="M2" s="4" t="s">
        <v>19</v>
      </c>
      <c r="N2" s="4" t="s">
        <v>20</v>
      </c>
    </row>
    <row r="3" spans="1:14" x14ac:dyDescent="0.25">
      <c r="A3" s="6">
        <v>1958</v>
      </c>
      <c r="B3" s="7"/>
      <c r="C3" s="7"/>
      <c r="D3" s="7"/>
      <c r="E3" s="7"/>
      <c r="F3" s="7"/>
      <c r="G3" s="7"/>
      <c r="H3" s="7"/>
      <c r="I3" s="7"/>
      <c r="J3" s="7">
        <v>145</v>
      </c>
      <c r="K3" s="7">
        <v>166</v>
      </c>
      <c r="L3" s="7">
        <v>95.5</v>
      </c>
      <c r="M3" s="7">
        <v>57</v>
      </c>
      <c r="N3" s="4">
        <f>SUM(B3:M3)</f>
        <v>463.5</v>
      </c>
    </row>
    <row r="4" spans="1:14" x14ac:dyDescent="0.25">
      <c r="A4" s="6">
        <v>1959</v>
      </c>
      <c r="B4" s="7">
        <v>12</v>
      </c>
      <c r="C4" s="7">
        <v>12.5</v>
      </c>
      <c r="D4" s="7">
        <v>147.5</v>
      </c>
      <c r="E4" s="7">
        <v>286</v>
      </c>
      <c r="F4" s="7">
        <v>254.5</v>
      </c>
      <c r="G4" s="7">
        <v>182</v>
      </c>
      <c r="H4" s="7">
        <v>227.5</v>
      </c>
      <c r="I4" s="7">
        <v>233</v>
      </c>
      <c r="J4" s="7">
        <v>394.5</v>
      </c>
      <c r="K4" s="7">
        <v>357.5</v>
      </c>
      <c r="L4" s="7">
        <v>181</v>
      </c>
      <c r="M4" s="7">
        <v>99</v>
      </c>
      <c r="N4" s="4">
        <f t="shared" ref="N4:N61" si="0">SUM(B4:M4)</f>
        <v>2387</v>
      </c>
    </row>
    <row r="5" spans="1:14" x14ac:dyDescent="0.25">
      <c r="A5" s="6">
        <v>1960</v>
      </c>
      <c r="B5" s="7">
        <v>38.5</v>
      </c>
      <c r="C5" s="7">
        <v>83</v>
      </c>
      <c r="D5" s="7">
        <v>343</v>
      </c>
      <c r="E5" s="7">
        <v>445.5</v>
      </c>
      <c r="F5" s="7">
        <v>288</v>
      </c>
      <c r="G5" s="7">
        <v>360</v>
      </c>
      <c r="H5" s="7">
        <v>304</v>
      </c>
      <c r="I5" s="7">
        <v>485</v>
      </c>
      <c r="J5" s="7">
        <v>221.5</v>
      </c>
      <c r="K5" s="7">
        <v>524</v>
      </c>
      <c r="L5" s="7">
        <v>22.5</v>
      </c>
      <c r="M5" s="7">
        <v>70</v>
      </c>
      <c r="N5" s="4">
        <f t="shared" si="0"/>
        <v>3185</v>
      </c>
    </row>
    <row r="6" spans="1:14" x14ac:dyDescent="0.25">
      <c r="A6" s="6">
        <v>1961</v>
      </c>
      <c r="B6" s="7">
        <v>14</v>
      </c>
      <c r="C6" s="7">
        <v>34.5</v>
      </c>
      <c r="D6" s="7">
        <v>469.5</v>
      </c>
      <c r="E6" s="7">
        <v>706</v>
      </c>
      <c r="F6" s="7">
        <v>102.5</v>
      </c>
      <c r="G6" s="7">
        <v>356.5</v>
      </c>
      <c r="H6" s="7">
        <v>242.8</v>
      </c>
      <c r="I6" s="7">
        <v>327</v>
      </c>
      <c r="J6" s="7">
        <v>696.5</v>
      </c>
      <c r="K6" s="7">
        <v>783</v>
      </c>
      <c r="L6" s="7">
        <v>417.5</v>
      </c>
      <c r="M6" s="7">
        <v>37</v>
      </c>
      <c r="N6" s="4">
        <f t="shared" si="0"/>
        <v>4186.8</v>
      </c>
    </row>
    <row r="7" spans="1:14" x14ac:dyDescent="0.25">
      <c r="A7" s="6">
        <v>1962</v>
      </c>
      <c r="B7" s="7">
        <v>52</v>
      </c>
      <c r="C7" s="7">
        <v>36</v>
      </c>
      <c r="D7" s="7">
        <v>193</v>
      </c>
      <c r="E7" s="7">
        <v>476</v>
      </c>
      <c r="F7" s="7">
        <v>1148</v>
      </c>
      <c r="G7" s="7">
        <v>741</v>
      </c>
      <c r="H7" s="7">
        <v>257</v>
      </c>
      <c r="I7" s="7">
        <v>239</v>
      </c>
      <c r="J7" s="7">
        <v>199</v>
      </c>
      <c r="K7" s="7">
        <v>351</v>
      </c>
      <c r="L7" s="7">
        <v>261</v>
      </c>
      <c r="M7" s="7">
        <v>43</v>
      </c>
      <c r="N7" s="4">
        <f t="shared" si="0"/>
        <v>3996</v>
      </c>
    </row>
    <row r="8" spans="1:14" x14ac:dyDescent="0.25">
      <c r="A8" s="6">
        <v>1963</v>
      </c>
      <c r="B8" s="7">
        <v>36</v>
      </c>
      <c r="C8" s="7">
        <v>201</v>
      </c>
      <c r="D8" s="7">
        <v>220</v>
      </c>
      <c r="E8" s="7">
        <v>375</v>
      </c>
      <c r="F8" s="7">
        <v>350</v>
      </c>
      <c r="G8" s="7">
        <v>182</v>
      </c>
      <c r="H8" s="7">
        <v>245</v>
      </c>
      <c r="I8" s="7">
        <v>368</v>
      </c>
      <c r="J8" s="7">
        <v>808</v>
      </c>
      <c r="K8" s="7">
        <v>473</v>
      </c>
      <c r="L8" s="7">
        <v>599</v>
      </c>
      <c r="M8" s="7">
        <v>13</v>
      </c>
      <c r="N8" s="4">
        <f t="shared" si="0"/>
        <v>3870</v>
      </c>
    </row>
    <row r="9" spans="1:14" x14ac:dyDescent="0.25">
      <c r="A9" s="6">
        <v>1964</v>
      </c>
      <c r="B9" s="7">
        <v>24</v>
      </c>
      <c r="C9" s="7">
        <v>36</v>
      </c>
      <c r="D9" s="7">
        <v>67</v>
      </c>
      <c r="E9" s="7">
        <v>506</v>
      </c>
      <c r="F9" s="7">
        <v>301</v>
      </c>
      <c r="G9" s="7">
        <v>330</v>
      </c>
      <c r="H9" s="7">
        <v>291</v>
      </c>
      <c r="I9" s="7">
        <v>244</v>
      </c>
      <c r="J9" s="7">
        <v>458</v>
      </c>
      <c r="K9" s="7">
        <v>411.1</v>
      </c>
      <c r="L9" s="7">
        <v>268</v>
      </c>
      <c r="M9" s="7">
        <v>79.7</v>
      </c>
      <c r="N9" s="4">
        <f t="shared" si="0"/>
        <v>3015.7999999999997</v>
      </c>
    </row>
    <row r="10" spans="1:14" x14ac:dyDescent="0.25">
      <c r="A10" s="6">
        <v>1965</v>
      </c>
      <c r="B10" s="7">
        <v>68</v>
      </c>
      <c r="C10" s="7">
        <v>590</v>
      </c>
      <c r="D10" s="7">
        <v>190</v>
      </c>
      <c r="E10" s="7">
        <v>600</v>
      </c>
      <c r="F10" s="7">
        <v>563</v>
      </c>
      <c r="G10" s="7">
        <v>78</v>
      </c>
      <c r="H10" s="7">
        <v>204</v>
      </c>
      <c r="I10" s="7">
        <v>482</v>
      </c>
      <c r="J10" s="7">
        <v>248</v>
      </c>
      <c r="K10" s="7">
        <v>340</v>
      </c>
      <c r="L10" s="7">
        <v>239</v>
      </c>
      <c r="M10" s="7">
        <v>80</v>
      </c>
      <c r="N10" s="4">
        <f t="shared" si="0"/>
        <v>3682</v>
      </c>
    </row>
    <row r="11" spans="1:14" x14ac:dyDescent="0.25">
      <c r="A11" s="6">
        <v>1966</v>
      </c>
      <c r="B11" s="7">
        <v>43</v>
      </c>
      <c r="C11" s="7">
        <v>18</v>
      </c>
      <c r="D11" s="7">
        <v>45</v>
      </c>
      <c r="E11" s="7">
        <v>149</v>
      </c>
      <c r="F11" s="7">
        <v>142</v>
      </c>
      <c r="G11" s="7">
        <v>88</v>
      </c>
      <c r="H11" s="7">
        <v>48</v>
      </c>
      <c r="I11" s="7">
        <v>188</v>
      </c>
      <c r="J11" s="7">
        <v>98</v>
      </c>
      <c r="K11" s="7">
        <v>427</v>
      </c>
      <c r="L11" s="7">
        <v>265</v>
      </c>
      <c r="M11" s="7">
        <v>49</v>
      </c>
      <c r="N11" s="4">
        <f t="shared" si="0"/>
        <v>1560</v>
      </c>
    </row>
    <row r="12" spans="1:14" x14ac:dyDescent="0.25">
      <c r="A12" s="6">
        <v>1967</v>
      </c>
      <c r="B12" s="7">
        <v>42</v>
      </c>
      <c r="C12" s="7">
        <v>155</v>
      </c>
      <c r="D12" s="7">
        <v>34</v>
      </c>
      <c r="E12" s="7">
        <v>261</v>
      </c>
      <c r="F12" s="7">
        <v>124</v>
      </c>
      <c r="G12" s="7">
        <v>190</v>
      </c>
      <c r="H12" s="7">
        <v>83</v>
      </c>
      <c r="I12" s="7">
        <v>187</v>
      </c>
      <c r="J12" s="7">
        <v>272</v>
      </c>
      <c r="K12" s="7">
        <v>234</v>
      </c>
      <c r="L12" s="7">
        <v>144</v>
      </c>
      <c r="M12" s="7">
        <v>52</v>
      </c>
      <c r="N12" s="4">
        <f t="shared" si="0"/>
        <v>1778</v>
      </c>
    </row>
    <row r="13" spans="1:14" x14ac:dyDescent="0.25">
      <c r="A13" s="6">
        <v>1968</v>
      </c>
      <c r="B13" s="7">
        <v>25</v>
      </c>
      <c r="C13" s="7">
        <v>46</v>
      </c>
      <c r="D13" s="7">
        <v>98</v>
      </c>
      <c r="E13" s="7">
        <v>316</v>
      </c>
      <c r="F13" s="7">
        <v>263</v>
      </c>
      <c r="G13" s="7">
        <v>179</v>
      </c>
      <c r="H13" s="7">
        <v>95</v>
      </c>
      <c r="I13" s="7">
        <v>117</v>
      </c>
      <c r="J13" s="7">
        <v>89</v>
      </c>
      <c r="K13" s="7">
        <v>163</v>
      </c>
      <c r="L13" s="7">
        <v>171</v>
      </c>
      <c r="M13" s="7">
        <v>5</v>
      </c>
      <c r="N13" s="4">
        <f t="shared" si="0"/>
        <v>1567</v>
      </c>
    </row>
    <row r="14" spans="1:14" x14ac:dyDescent="0.25">
      <c r="A14" s="6">
        <v>1969</v>
      </c>
      <c r="B14" s="7">
        <v>40</v>
      </c>
      <c r="C14" s="7">
        <v>41</v>
      </c>
      <c r="D14" s="7">
        <v>40</v>
      </c>
      <c r="E14" s="7">
        <v>105</v>
      </c>
      <c r="F14" s="7">
        <v>43</v>
      </c>
      <c r="G14" s="7">
        <v>69</v>
      </c>
      <c r="H14" s="7">
        <v>52</v>
      </c>
      <c r="I14" s="7">
        <v>86</v>
      </c>
      <c r="J14" s="7">
        <v>105</v>
      </c>
      <c r="K14" s="7">
        <v>184</v>
      </c>
      <c r="L14" s="7">
        <v>81</v>
      </c>
      <c r="M14" s="7">
        <v>12</v>
      </c>
      <c r="N14" s="4">
        <f t="shared" si="0"/>
        <v>858</v>
      </c>
    </row>
    <row r="15" spans="1:14" x14ac:dyDescent="0.25">
      <c r="A15" s="6">
        <v>1970</v>
      </c>
      <c r="B15" s="7">
        <v>23</v>
      </c>
      <c r="C15" s="7">
        <v>32</v>
      </c>
      <c r="D15" s="7">
        <v>61</v>
      </c>
      <c r="E15" s="7">
        <v>137</v>
      </c>
      <c r="F15" s="7">
        <v>91</v>
      </c>
      <c r="G15" s="7">
        <v>46</v>
      </c>
      <c r="H15" s="7">
        <v>92</v>
      </c>
      <c r="I15" s="7">
        <v>123.5</v>
      </c>
      <c r="J15" s="7">
        <v>156</v>
      </c>
      <c r="K15" s="7">
        <v>315.5</v>
      </c>
      <c r="L15" s="7">
        <v>303</v>
      </c>
      <c r="M15" s="7">
        <v>111</v>
      </c>
      <c r="N15" s="4">
        <f t="shared" si="0"/>
        <v>1491</v>
      </c>
    </row>
    <row r="16" spans="1:14" x14ac:dyDescent="0.25">
      <c r="A16" s="6">
        <v>1971</v>
      </c>
      <c r="B16" s="7">
        <v>244</v>
      </c>
      <c r="C16" s="7">
        <v>151</v>
      </c>
      <c r="D16" s="7">
        <v>288</v>
      </c>
      <c r="E16" s="7">
        <v>127</v>
      </c>
      <c r="F16" s="7">
        <v>272</v>
      </c>
      <c r="G16" s="7">
        <v>192</v>
      </c>
      <c r="H16" s="7">
        <v>190</v>
      </c>
      <c r="I16" s="7">
        <v>316</v>
      </c>
      <c r="J16" s="7">
        <v>292</v>
      </c>
      <c r="K16" s="7">
        <v>419.5</v>
      </c>
      <c r="L16" s="7">
        <v>268</v>
      </c>
      <c r="M16" s="7">
        <v>79.7</v>
      </c>
      <c r="N16" s="4">
        <f t="shared" si="0"/>
        <v>2839.2</v>
      </c>
    </row>
    <row r="17" spans="1:14" x14ac:dyDescent="0.25">
      <c r="A17" s="6">
        <v>1972</v>
      </c>
      <c r="B17" s="7">
        <v>62.6</v>
      </c>
      <c r="C17" s="7">
        <v>127.3</v>
      </c>
      <c r="D17" s="7">
        <v>213.8</v>
      </c>
      <c r="E17" s="7">
        <v>410.6</v>
      </c>
      <c r="F17" s="7">
        <v>393.9</v>
      </c>
      <c r="G17" s="7">
        <v>272.3</v>
      </c>
      <c r="H17" s="7">
        <v>243.9</v>
      </c>
      <c r="I17" s="7">
        <v>289.60000000000002</v>
      </c>
      <c r="J17" s="7">
        <v>373</v>
      </c>
      <c r="K17" s="7">
        <v>421.9</v>
      </c>
      <c r="L17" s="7">
        <v>311</v>
      </c>
      <c r="M17" s="7">
        <v>87.3</v>
      </c>
      <c r="N17" s="4">
        <f t="shared" si="0"/>
        <v>3207.2000000000003</v>
      </c>
    </row>
    <row r="18" spans="1:14" x14ac:dyDescent="0.25">
      <c r="A18" s="6">
        <v>1973</v>
      </c>
      <c r="B18" s="7">
        <v>57.4</v>
      </c>
      <c r="C18" s="7">
        <v>119.8</v>
      </c>
      <c r="D18" s="7">
        <v>216.8</v>
      </c>
      <c r="E18" s="7">
        <v>406.4</v>
      </c>
      <c r="F18" s="7">
        <v>382.3</v>
      </c>
      <c r="G18" s="7">
        <v>266.89999999999998</v>
      </c>
      <c r="H18" s="7">
        <v>242.8</v>
      </c>
      <c r="I18" s="7">
        <v>373.6</v>
      </c>
      <c r="J18" s="7">
        <v>344.2</v>
      </c>
      <c r="K18" s="7">
        <v>419.5</v>
      </c>
      <c r="L18" s="7">
        <v>313</v>
      </c>
      <c r="M18" s="7">
        <v>136</v>
      </c>
      <c r="N18" s="4">
        <f t="shared" si="0"/>
        <v>3278.7</v>
      </c>
    </row>
    <row r="19" spans="1:14" x14ac:dyDescent="0.25">
      <c r="A19" s="6">
        <v>1974</v>
      </c>
      <c r="B19" s="7">
        <v>23</v>
      </c>
      <c r="C19" s="7">
        <v>87</v>
      </c>
      <c r="D19" s="7">
        <v>181</v>
      </c>
      <c r="E19" s="7">
        <v>486</v>
      </c>
      <c r="F19" s="7">
        <v>536</v>
      </c>
      <c r="G19" s="7">
        <v>138</v>
      </c>
      <c r="H19" s="7">
        <v>253</v>
      </c>
      <c r="I19" s="7">
        <v>187</v>
      </c>
      <c r="J19" s="7">
        <v>560</v>
      </c>
      <c r="K19" s="7">
        <v>392</v>
      </c>
      <c r="L19" s="7">
        <v>380</v>
      </c>
      <c r="M19" s="7">
        <v>32</v>
      </c>
      <c r="N19" s="4">
        <f t="shared" si="0"/>
        <v>3255</v>
      </c>
    </row>
    <row r="20" spans="1:14" x14ac:dyDescent="0.25">
      <c r="A20" s="6">
        <v>1975</v>
      </c>
      <c r="B20" s="7">
        <v>61</v>
      </c>
      <c r="C20" s="7">
        <v>108</v>
      </c>
      <c r="D20" s="7">
        <v>419</v>
      </c>
      <c r="E20" s="7">
        <v>229</v>
      </c>
      <c r="F20" s="7">
        <v>338</v>
      </c>
      <c r="G20" s="7">
        <v>232</v>
      </c>
      <c r="H20" s="7">
        <v>439</v>
      </c>
      <c r="I20" s="7">
        <v>304</v>
      </c>
      <c r="J20" s="7">
        <v>411</v>
      </c>
      <c r="K20" s="7">
        <v>463</v>
      </c>
      <c r="L20" s="7">
        <v>323</v>
      </c>
      <c r="M20" s="7">
        <v>207</v>
      </c>
      <c r="N20" s="4">
        <f t="shared" si="0"/>
        <v>3534</v>
      </c>
    </row>
    <row r="21" spans="1:14" x14ac:dyDescent="0.25">
      <c r="A21" s="6">
        <v>1976</v>
      </c>
      <c r="B21" s="7">
        <v>101</v>
      </c>
      <c r="C21" s="7">
        <v>136</v>
      </c>
      <c r="D21" s="7">
        <v>388</v>
      </c>
      <c r="E21" s="7">
        <v>333</v>
      </c>
      <c r="F21" s="7">
        <v>775</v>
      </c>
      <c r="G21" s="7">
        <v>326</v>
      </c>
      <c r="H21" s="7">
        <v>361</v>
      </c>
      <c r="I21" s="7">
        <v>251</v>
      </c>
      <c r="J21" s="7">
        <v>411</v>
      </c>
      <c r="K21" s="7">
        <v>482</v>
      </c>
      <c r="L21" s="7">
        <v>268</v>
      </c>
      <c r="M21" s="7">
        <v>136</v>
      </c>
      <c r="N21" s="4">
        <f t="shared" si="0"/>
        <v>3968</v>
      </c>
    </row>
    <row r="22" spans="1:14" x14ac:dyDescent="0.25">
      <c r="A22" s="6">
        <v>1977</v>
      </c>
      <c r="B22" s="7">
        <v>8</v>
      </c>
      <c r="C22" s="7">
        <v>93</v>
      </c>
      <c r="D22" s="7">
        <v>341</v>
      </c>
      <c r="E22" s="7">
        <v>419</v>
      </c>
      <c r="F22" s="7">
        <v>399</v>
      </c>
      <c r="G22" s="7">
        <v>447</v>
      </c>
      <c r="H22" s="7">
        <v>558</v>
      </c>
      <c r="I22" s="7">
        <v>200</v>
      </c>
      <c r="J22" s="7">
        <v>413</v>
      </c>
      <c r="K22" s="7">
        <v>436</v>
      </c>
      <c r="L22" s="7">
        <v>433</v>
      </c>
      <c r="M22" s="7">
        <v>95</v>
      </c>
      <c r="N22" s="4">
        <f t="shared" si="0"/>
        <v>3842</v>
      </c>
    </row>
    <row r="23" spans="1:14" x14ac:dyDescent="0.25">
      <c r="A23" s="6">
        <v>1978</v>
      </c>
      <c r="B23" s="7">
        <v>84</v>
      </c>
      <c r="C23" s="7">
        <v>139</v>
      </c>
      <c r="D23" s="7">
        <v>439</v>
      </c>
      <c r="E23" s="7">
        <v>703</v>
      </c>
      <c r="F23" s="7">
        <v>728</v>
      </c>
      <c r="G23" s="7">
        <v>338</v>
      </c>
      <c r="H23" s="7">
        <v>261</v>
      </c>
      <c r="I23" s="7">
        <v>378</v>
      </c>
      <c r="J23" s="7">
        <v>634</v>
      </c>
      <c r="K23" s="7">
        <v>525</v>
      </c>
      <c r="L23" s="7">
        <v>245</v>
      </c>
      <c r="M23" s="7">
        <v>153</v>
      </c>
      <c r="N23" s="4">
        <f t="shared" si="0"/>
        <v>4627</v>
      </c>
    </row>
    <row r="24" spans="1:14" x14ac:dyDescent="0.25">
      <c r="A24" s="6">
        <v>1979</v>
      </c>
      <c r="B24" s="7">
        <v>152</v>
      </c>
      <c r="C24" s="7">
        <v>236</v>
      </c>
      <c r="D24" s="7">
        <v>192</v>
      </c>
      <c r="E24" s="7">
        <v>985</v>
      </c>
      <c r="F24" s="7">
        <v>623</v>
      </c>
      <c r="G24" s="7">
        <v>597</v>
      </c>
      <c r="H24" s="7">
        <v>410</v>
      </c>
      <c r="I24" s="7">
        <v>733</v>
      </c>
      <c r="J24" s="7">
        <v>272</v>
      </c>
      <c r="K24" s="7">
        <v>935</v>
      </c>
      <c r="L24" s="7">
        <v>351</v>
      </c>
      <c r="M24" s="7">
        <v>127</v>
      </c>
      <c r="N24" s="4">
        <f t="shared" si="0"/>
        <v>5613</v>
      </c>
    </row>
    <row r="25" spans="1:14" x14ac:dyDescent="0.25">
      <c r="A25" s="6">
        <v>1980</v>
      </c>
      <c r="B25" s="7">
        <v>58</v>
      </c>
      <c r="C25" s="7">
        <v>160</v>
      </c>
      <c r="D25" s="7">
        <v>179</v>
      </c>
      <c r="E25" s="7">
        <v>483</v>
      </c>
      <c r="F25" s="7">
        <v>304</v>
      </c>
      <c r="G25" s="7">
        <v>378</v>
      </c>
      <c r="H25" s="7">
        <v>309</v>
      </c>
      <c r="I25" s="7">
        <v>459</v>
      </c>
      <c r="J25" s="7">
        <v>621</v>
      </c>
      <c r="K25" s="7">
        <v>262</v>
      </c>
      <c r="L25" s="7">
        <v>371.1</v>
      </c>
      <c r="M25" s="7">
        <v>211</v>
      </c>
      <c r="N25" s="4">
        <f t="shared" si="0"/>
        <v>3795.1</v>
      </c>
    </row>
    <row r="26" spans="1:14" x14ac:dyDescent="0.25">
      <c r="A26" s="6">
        <v>1981</v>
      </c>
      <c r="B26" s="7">
        <v>52</v>
      </c>
      <c r="C26" s="7">
        <v>324</v>
      </c>
      <c r="D26" s="7">
        <v>293</v>
      </c>
      <c r="E26" s="7">
        <v>1172</v>
      </c>
      <c r="F26" s="7">
        <v>866</v>
      </c>
      <c r="G26" s="7">
        <v>512</v>
      </c>
      <c r="H26" s="7">
        <v>403</v>
      </c>
      <c r="I26" s="7">
        <v>457</v>
      </c>
      <c r="J26" s="7">
        <v>330</v>
      </c>
      <c r="K26" s="7">
        <v>612</v>
      </c>
      <c r="L26" s="7">
        <v>172</v>
      </c>
      <c r="M26" s="7">
        <v>44</v>
      </c>
      <c r="N26" s="4">
        <f t="shared" si="0"/>
        <v>5237</v>
      </c>
    </row>
    <row r="27" spans="1:14" x14ac:dyDescent="0.25">
      <c r="A27" s="6">
        <v>1982</v>
      </c>
      <c r="B27" s="7">
        <v>54</v>
      </c>
      <c r="C27" s="7">
        <v>144</v>
      </c>
      <c r="D27" s="7">
        <v>481</v>
      </c>
      <c r="E27" s="7">
        <v>530</v>
      </c>
      <c r="F27" s="7">
        <v>601</v>
      </c>
      <c r="G27" s="7">
        <v>227</v>
      </c>
      <c r="H27" s="7">
        <v>293</v>
      </c>
      <c r="I27" s="7">
        <v>124</v>
      </c>
      <c r="J27" s="7">
        <v>266</v>
      </c>
      <c r="K27" s="7">
        <v>457</v>
      </c>
      <c r="L27" s="7">
        <v>188</v>
      </c>
      <c r="M27" s="7">
        <v>62</v>
      </c>
      <c r="N27" s="4">
        <f t="shared" si="0"/>
        <v>3427</v>
      </c>
    </row>
    <row r="28" spans="1:14" x14ac:dyDescent="0.25">
      <c r="A28" s="6">
        <v>1983</v>
      </c>
      <c r="B28" s="7">
        <v>40</v>
      </c>
      <c r="C28" s="7">
        <v>40</v>
      </c>
      <c r="D28" s="7">
        <v>113</v>
      </c>
      <c r="E28" s="7">
        <v>568</v>
      </c>
      <c r="F28" s="7">
        <v>487</v>
      </c>
      <c r="G28" s="7">
        <v>236</v>
      </c>
      <c r="H28" s="7">
        <v>203</v>
      </c>
      <c r="I28" s="7">
        <v>448</v>
      </c>
      <c r="J28" s="7">
        <v>211</v>
      </c>
      <c r="K28" s="7">
        <v>416</v>
      </c>
      <c r="L28" s="7">
        <v>133</v>
      </c>
      <c r="M28" s="7">
        <v>220</v>
      </c>
      <c r="N28" s="4">
        <f t="shared" si="0"/>
        <v>3115</v>
      </c>
    </row>
    <row r="29" spans="1:14" x14ac:dyDescent="0.25">
      <c r="A29" s="6">
        <v>1984</v>
      </c>
      <c r="B29" s="7">
        <v>74</v>
      </c>
      <c r="C29" s="7">
        <v>187</v>
      </c>
      <c r="D29" s="7">
        <v>87</v>
      </c>
      <c r="E29" s="7">
        <v>173</v>
      </c>
      <c r="F29" s="7">
        <v>273</v>
      </c>
      <c r="G29" s="7">
        <v>322</v>
      </c>
      <c r="H29" s="7">
        <v>315</v>
      </c>
      <c r="I29" s="7">
        <v>283</v>
      </c>
      <c r="J29" s="7">
        <v>429</v>
      </c>
      <c r="K29" s="7">
        <v>463</v>
      </c>
      <c r="L29" s="7">
        <v>127</v>
      </c>
      <c r="M29" s="7">
        <v>111</v>
      </c>
      <c r="N29" s="4">
        <f t="shared" si="0"/>
        <v>2844</v>
      </c>
    </row>
    <row r="30" spans="1:14" x14ac:dyDescent="0.25">
      <c r="A30" s="6">
        <v>1985</v>
      </c>
      <c r="B30" s="7">
        <v>105</v>
      </c>
      <c r="C30" s="7">
        <v>76</v>
      </c>
      <c r="D30" s="7">
        <v>483</v>
      </c>
      <c r="E30" s="7">
        <v>286</v>
      </c>
      <c r="F30" s="7">
        <v>180</v>
      </c>
      <c r="G30" s="7">
        <v>265</v>
      </c>
      <c r="H30" s="7">
        <v>327</v>
      </c>
      <c r="I30" s="7">
        <v>230</v>
      </c>
      <c r="J30" s="7">
        <v>353</v>
      </c>
      <c r="K30" s="7">
        <v>441</v>
      </c>
      <c r="L30" s="7">
        <v>137</v>
      </c>
      <c r="M30" s="7">
        <v>201</v>
      </c>
      <c r="N30" s="4">
        <f t="shared" si="0"/>
        <v>3084</v>
      </c>
    </row>
    <row r="31" spans="1:14" x14ac:dyDescent="0.25">
      <c r="A31" s="6">
        <v>1986</v>
      </c>
      <c r="B31" s="7">
        <v>122</v>
      </c>
      <c r="C31" s="7">
        <v>355</v>
      </c>
      <c r="D31" s="7">
        <v>133</v>
      </c>
      <c r="E31" s="7">
        <v>434</v>
      </c>
      <c r="F31" s="7">
        <v>304</v>
      </c>
      <c r="G31" s="7">
        <v>216</v>
      </c>
      <c r="H31" s="7">
        <v>149</v>
      </c>
      <c r="I31" s="7">
        <v>179</v>
      </c>
      <c r="J31" s="7">
        <v>396</v>
      </c>
      <c r="K31" s="7">
        <v>613</v>
      </c>
      <c r="L31" s="7">
        <v>128</v>
      </c>
      <c r="M31" s="7">
        <v>24</v>
      </c>
      <c r="N31" s="4">
        <f t="shared" si="0"/>
        <v>3053</v>
      </c>
    </row>
    <row r="32" spans="1:14" x14ac:dyDescent="0.25">
      <c r="A32" s="6">
        <v>1987</v>
      </c>
      <c r="B32" s="7">
        <v>87</v>
      </c>
      <c r="C32" s="7">
        <v>93</v>
      </c>
      <c r="D32" s="7">
        <v>114</v>
      </c>
      <c r="E32" s="7">
        <v>286</v>
      </c>
      <c r="F32" s="7">
        <v>341</v>
      </c>
      <c r="G32" s="7">
        <v>160</v>
      </c>
      <c r="H32" s="7">
        <v>306</v>
      </c>
      <c r="I32" s="7">
        <v>185</v>
      </c>
      <c r="J32" s="7">
        <v>321</v>
      </c>
      <c r="K32" s="7">
        <v>416</v>
      </c>
      <c r="L32" s="7">
        <v>195</v>
      </c>
      <c r="M32" s="7">
        <v>28</v>
      </c>
      <c r="N32" s="4">
        <f t="shared" si="0"/>
        <v>2532</v>
      </c>
    </row>
    <row r="33" spans="1:14" x14ac:dyDescent="0.25">
      <c r="A33" s="6">
        <v>1988</v>
      </c>
      <c r="B33" s="7">
        <v>28</v>
      </c>
      <c r="C33" s="7">
        <v>166</v>
      </c>
      <c r="D33" s="7">
        <v>69</v>
      </c>
      <c r="E33" s="7">
        <v>259</v>
      </c>
      <c r="F33" s="7">
        <v>317</v>
      </c>
      <c r="G33" s="7">
        <v>288</v>
      </c>
      <c r="H33" s="7">
        <v>201</v>
      </c>
      <c r="I33" s="7">
        <v>348</v>
      </c>
      <c r="J33" s="7">
        <v>186</v>
      </c>
      <c r="K33" s="7">
        <v>228</v>
      </c>
      <c r="L33" s="7">
        <v>277</v>
      </c>
      <c r="M33" s="7">
        <v>97</v>
      </c>
      <c r="N33" s="4">
        <f t="shared" si="0"/>
        <v>2464</v>
      </c>
    </row>
    <row r="34" spans="1:14" x14ac:dyDescent="0.25">
      <c r="A34" s="6">
        <v>1989</v>
      </c>
      <c r="B34" s="7">
        <v>97</v>
      </c>
      <c r="C34" s="7">
        <v>264</v>
      </c>
      <c r="D34" s="7">
        <v>330</v>
      </c>
      <c r="E34" s="7">
        <v>146</v>
      </c>
      <c r="F34" s="7">
        <v>303</v>
      </c>
      <c r="G34" s="7">
        <v>148</v>
      </c>
      <c r="H34" s="7">
        <v>203</v>
      </c>
      <c r="I34" s="7">
        <v>205</v>
      </c>
      <c r="J34" s="7">
        <v>559</v>
      </c>
      <c r="K34" s="7">
        <v>204</v>
      </c>
      <c r="L34" s="7">
        <v>92</v>
      </c>
      <c r="M34" s="7">
        <v>46</v>
      </c>
      <c r="N34" s="4">
        <f t="shared" si="0"/>
        <v>2597</v>
      </c>
    </row>
    <row r="35" spans="1:14" x14ac:dyDescent="0.25">
      <c r="A35" s="6">
        <v>1990</v>
      </c>
      <c r="B35" s="7">
        <v>103</v>
      </c>
      <c r="C35" s="7">
        <v>124</v>
      </c>
      <c r="D35" s="7">
        <v>74</v>
      </c>
      <c r="E35" s="7">
        <v>290</v>
      </c>
      <c r="F35" s="7">
        <v>212</v>
      </c>
      <c r="G35" s="7">
        <v>201</v>
      </c>
      <c r="H35" s="7">
        <v>100</v>
      </c>
      <c r="I35" s="7">
        <v>236</v>
      </c>
      <c r="J35" s="7">
        <v>243</v>
      </c>
      <c r="K35" s="7">
        <v>593</v>
      </c>
      <c r="L35" s="7">
        <v>259</v>
      </c>
      <c r="M35" s="7">
        <v>147</v>
      </c>
      <c r="N35" s="4">
        <f t="shared" si="0"/>
        <v>2582</v>
      </c>
    </row>
    <row r="36" spans="1:14" x14ac:dyDescent="0.25">
      <c r="A36" s="6">
        <v>1991</v>
      </c>
      <c r="B36" s="7">
        <v>16</v>
      </c>
      <c r="C36" s="7">
        <v>119</v>
      </c>
      <c r="D36" s="7">
        <v>254</v>
      </c>
      <c r="E36" s="7">
        <v>329</v>
      </c>
      <c r="F36" s="7">
        <v>441</v>
      </c>
      <c r="G36" s="7">
        <v>206</v>
      </c>
      <c r="H36" s="7">
        <v>355</v>
      </c>
      <c r="I36" s="7">
        <v>98</v>
      </c>
      <c r="J36" s="7">
        <v>471</v>
      </c>
      <c r="K36" s="7">
        <v>240</v>
      </c>
      <c r="L36" s="7">
        <v>259</v>
      </c>
      <c r="M36" s="7">
        <v>62</v>
      </c>
      <c r="N36" s="4">
        <f t="shared" si="0"/>
        <v>2850</v>
      </c>
    </row>
    <row r="37" spans="1:14" x14ac:dyDescent="0.25">
      <c r="A37" s="6">
        <v>1992</v>
      </c>
      <c r="B37" s="7">
        <v>68</v>
      </c>
      <c r="C37" s="7">
        <v>85</v>
      </c>
      <c r="D37" s="7">
        <v>29</v>
      </c>
      <c r="E37" s="7">
        <v>281</v>
      </c>
      <c r="F37" s="7">
        <v>353</v>
      </c>
      <c r="G37" s="7">
        <v>137</v>
      </c>
      <c r="H37" s="7">
        <v>308</v>
      </c>
      <c r="I37" s="7">
        <v>160</v>
      </c>
      <c r="J37" s="7">
        <v>237</v>
      </c>
      <c r="K37" s="7">
        <v>253</v>
      </c>
      <c r="L37" s="7">
        <v>316</v>
      </c>
      <c r="M37" s="7">
        <v>132</v>
      </c>
      <c r="N37" s="4">
        <f t="shared" si="0"/>
        <v>2359</v>
      </c>
    </row>
    <row r="38" spans="1:14" x14ac:dyDescent="0.25">
      <c r="A38" s="6">
        <v>1993</v>
      </c>
      <c r="B38" s="7">
        <v>170</v>
      </c>
      <c r="C38" s="7">
        <v>24</v>
      </c>
      <c r="D38" s="7">
        <v>388</v>
      </c>
      <c r="E38" s="7">
        <v>482</v>
      </c>
      <c r="F38" s="7">
        <v>384.6</v>
      </c>
      <c r="G38" s="7">
        <v>96</v>
      </c>
      <c r="H38" s="7">
        <v>225</v>
      </c>
      <c r="I38" s="7">
        <v>175</v>
      </c>
      <c r="J38" s="7">
        <v>467</v>
      </c>
      <c r="K38" s="7">
        <v>401</v>
      </c>
      <c r="L38" s="7">
        <v>363</v>
      </c>
      <c r="M38" s="7">
        <v>194</v>
      </c>
      <c r="N38" s="4">
        <f t="shared" si="0"/>
        <v>3369.6</v>
      </c>
    </row>
    <row r="39" spans="1:14" x14ac:dyDescent="0.25">
      <c r="A39" s="6">
        <v>1994</v>
      </c>
      <c r="B39" s="7">
        <v>41</v>
      </c>
      <c r="C39" s="7">
        <v>296</v>
      </c>
      <c r="D39" s="7">
        <v>206</v>
      </c>
      <c r="E39" s="7">
        <v>520</v>
      </c>
      <c r="F39" s="7">
        <v>448</v>
      </c>
      <c r="G39" s="7">
        <v>280</v>
      </c>
      <c r="H39" s="7">
        <v>333</v>
      </c>
      <c r="I39" s="7">
        <v>381</v>
      </c>
      <c r="J39" s="7">
        <v>550</v>
      </c>
      <c r="K39" s="7">
        <v>288</v>
      </c>
      <c r="L39" s="7">
        <v>402</v>
      </c>
      <c r="M39" s="7">
        <v>96</v>
      </c>
      <c r="N39" s="4">
        <f t="shared" si="0"/>
        <v>3841</v>
      </c>
    </row>
    <row r="40" spans="1:14" x14ac:dyDescent="0.25">
      <c r="A40" s="6">
        <v>1995</v>
      </c>
      <c r="B40" s="7">
        <v>65</v>
      </c>
      <c r="C40" s="7">
        <v>62</v>
      </c>
      <c r="D40" s="7">
        <v>378</v>
      </c>
      <c r="E40" s="7">
        <v>438</v>
      </c>
      <c r="F40" s="7">
        <v>416</v>
      </c>
      <c r="G40" s="7">
        <v>307</v>
      </c>
      <c r="H40" s="7">
        <v>277</v>
      </c>
      <c r="I40" s="7">
        <v>451</v>
      </c>
      <c r="J40" s="7">
        <v>346</v>
      </c>
      <c r="K40" s="7">
        <v>598</v>
      </c>
      <c r="L40" s="7">
        <v>299</v>
      </c>
      <c r="M40" s="7">
        <v>14.6</v>
      </c>
      <c r="N40" s="4">
        <f t="shared" si="0"/>
        <v>3651.6</v>
      </c>
    </row>
    <row r="41" spans="1:14" x14ac:dyDescent="0.25">
      <c r="A41" s="6">
        <v>1996</v>
      </c>
      <c r="B41" s="7">
        <v>35</v>
      </c>
      <c r="C41" s="7">
        <v>163</v>
      </c>
      <c r="D41" s="7">
        <v>308</v>
      </c>
      <c r="E41" s="7">
        <v>269</v>
      </c>
      <c r="F41" s="7">
        <v>329</v>
      </c>
      <c r="G41" s="7">
        <v>308</v>
      </c>
      <c r="H41" s="7">
        <v>190</v>
      </c>
      <c r="I41" s="7">
        <v>158</v>
      </c>
      <c r="J41" s="7">
        <v>144</v>
      </c>
      <c r="K41" s="7">
        <v>233</v>
      </c>
      <c r="L41" s="7">
        <v>59</v>
      </c>
      <c r="M41" s="7">
        <v>83</v>
      </c>
      <c r="N41" s="4">
        <f t="shared" si="0"/>
        <v>2279</v>
      </c>
    </row>
    <row r="42" spans="1:14" x14ac:dyDescent="0.25">
      <c r="A42" s="6">
        <v>1997</v>
      </c>
      <c r="B42" s="7">
        <v>32</v>
      </c>
      <c r="C42" s="7">
        <v>120</v>
      </c>
      <c r="D42" s="7">
        <v>58</v>
      </c>
      <c r="E42" s="7">
        <v>171</v>
      </c>
      <c r="F42" s="7">
        <v>278</v>
      </c>
      <c r="G42" s="7">
        <v>162</v>
      </c>
      <c r="H42" s="7">
        <v>83</v>
      </c>
      <c r="I42" s="7">
        <v>92</v>
      </c>
      <c r="J42" s="7">
        <v>353</v>
      </c>
      <c r="K42" s="7">
        <v>174</v>
      </c>
      <c r="L42" s="7">
        <v>156</v>
      </c>
      <c r="M42" s="7">
        <v>8</v>
      </c>
      <c r="N42" s="4">
        <f t="shared" si="0"/>
        <v>1687</v>
      </c>
    </row>
    <row r="43" spans="1:14" x14ac:dyDescent="0.25">
      <c r="A43" s="6">
        <v>1998</v>
      </c>
      <c r="B43" s="7">
        <v>35</v>
      </c>
      <c r="C43" s="7">
        <v>123</v>
      </c>
      <c r="D43" s="7">
        <v>151</v>
      </c>
      <c r="E43" s="7">
        <v>279.8</v>
      </c>
      <c r="F43" s="7">
        <v>172</v>
      </c>
      <c r="G43" s="7">
        <v>147</v>
      </c>
      <c r="H43" s="7">
        <v>225</v>
      </c>
      <c r="I43" s="7">
        <v>215</v>
      </c>
      <c r="J43" s="7">
        <v>201</v>
      </c>
      <c r="K43" s="7">
        <v>351</v>
      </c>
      <c r="L43" s="7">
        <v>134</v>
      </c>
      <c r="M43" s="7">
        <v>170</v>
      </c>
      <c r="N43" s="4">
        <f t="shared" si="0"/>
        <v>2203.8000000000002</v>
      </c>
    </row>
    <row r="44" spans="1:14" x14ac:dyDescent="0.25">
      <c r="A44" s="6">
        <v>1999</v>
      </c>
      <c r="B44" s="7">
        <v>132</v>
      </c>
      <c r="C44" s="7">
        <v>164</v>
      </c>
      <c r="D44" s="7">
        <v>126</v>
      </c>
      <c r="E44" s="7">
        <v>225</v>
      </c>
      <c r="F44" s="7">
        <v>223</v>
      </c>
      <c r="G44" s="7">
        <v>267</v>
      </c>
      <c r="H44" s="7">
        <v>172</v>
      </c>
      <c r="I44" s="7">
        <v>230</v>
      </c>
      <c r="J44" s="7">
        <v>376</v>
      </c>
      <c r="K44" s="7">
        <v>287</v>
      </c>
      <c r="L44" s="7">
        <v>264</v>
      </c>
      <c r="M44" s="7">
        <v>98</v>
      </c>
      <c r="N44" s="4">
        <f t="shared" si="0"/>
        <v>2564</v>
      </c>
    </row>
    <row r="45" spans="1:14" x14ac:dyDescent="0.25">
      <c r="A45" s="6">
        <v>2000</v>
      </c>
      <c r="B45" s="7">
        <v>87</v>
      </c>
      <c r="C45" s="7">
        <v>177</v>
      </c>
      <c r="D45" s="7">
        <v>138</v>
      </c>
      <c r="E45" s="7">
        <v>166</v>
      </c>
      <c r="F45" s="7">
        <v>217</v>
      </c>
      <c r="G45" s="7">
        <v>310</v>
      </c>
      <c r="H45" s="7">
        <v>242</v>
      </c>
      <c r="I45" s="7">
        <v>136</v>
      </c>
      <c r="J45" s="7">
        <v>242</v>
      </c>
      <c r="K45" s="7">
        <v>142</v>
      </c>
      <c r="L45" s="7">
        <v>151</v>
      </c>
      <c r="M45" s="7">
        <v>54</v>
      </c>
      <c r="N45" s="4">
        <f t="shared" si="0"/>
        <v>2062</v>
      </c>
    </row>
    <row r="46" spans="1:14" x14ac:dyDescent="0.25">
      <c r="A46" s="6">
        <v>2001</v>
      </c>
      <c r="B46" s="7">
        <v>37</v>
      </c>
      <c r="C46" s="7">
        <v>81</v>
      </c>
      <c r="D46" s="7">
        <v>172</v>
      </c>
      <c r="E46" s="7">
        <v>139</v>
      </c>
      <c r="F46" s="7">
        <v>223</v>
      </c>
      <c r="G46" s="7">
        <v>249</v>
      </c>
      <c r="H46" s="7">
        <v>134</v>
      </c>
      <c r="I46" s="7">
        <v>307</v>
      </c>
      <c r="J46" s="7">
        <v>256</v>
      </c>
      <c r="K46" s="7">
        <v>293</v>
      </c>
      <c r="L46" s="7">
        <v>239</v>
      </c>
      <c r="M46" s="7">
        <v>122</v>
      </c>
      <c r="N46" s="4">
        <f t="shared" si="0"/>
        <v>2252</v>
      </c>
    </row>
    <row r="47" spans="1:14" x14ac:dyDescent="0.25">
      <c r="A47" s="6">
        <v>2002</v>
      </c>
      <c r="B47" s="7">
        <v>20</v>
      </c>
      <c r="C47" s="7">
        <v>39</v>
      </c>
      <c r="D47" s="7">
        <v>251</v>
      </c>
      <c r="E47" s="7">
        <v>310</v>
      </c>
      <c r="F47" s="7">
        <v>269</v>
      </c>
      <c r="G47" s="7">
        <v>169</v>
      </c>
      <c r="H47" s="7">
        <v>136</v>
      </c>
      <c r="I47" s="7">
        <v>157</v>
      </c>
      <c r="J47" s="7">
        <v>321</v>
      </c>
      <c r="K47" s="7">
        <v>227</v>
      </c>
      <c r="L47" s="7">
        <v>235</v>
      </c>
      <c r="M47" s="7">
        <v>167</v>
      </c>
      <c r="N47" s="4">
        <f t="shared" si="0"/>
        <v>2301</v>
      </c>
    </row>
    <row r="48" spans="1:14" x14ac:dyDescent="0.25">
      <c r="A48" s="6">
        <v>2003</v>
      </c>
      <c r="B48" s="7">
        <v>1</v>
      </c>
      <c r="C48" s="7">
        <v>97</v>
      </c>
      <c r="D48" s="7">
        <v>138</v>
      </c>
      <c r="E48" s="7">
        <v>260</v>
      </c>
      <c r="F48" s="7">
        <v>258</v>
      </c>
      <c r="G48" s="7">
        <v>183</v>
      </c>
      <c r="H48" s="7">
        <v>166</v>
      </c>
      <c r="I48" s="7">
        <v>181</v>
      </c>
      <c r="J48" s="7">
        <v>252</v>
      </c>
      <c r="K48" s="7">
        <v>262</v>
      </c>
      <c r="L48" s="7">
        <v>203</v>
      </c>
      <c r="M48" s="7">
        <v>58</v>
      </c>
      <c r="N48" s="4">
        <f t="shared" si="0"/>
        <v>2059</v>
      </c>
    </row>
    <row r="49" spans="1:14" x14ac:dyDescent="0.25">
      <c r="A49" s="6">
        <v>2004</v>
      </c>
      <c r="B49" s="7">
        <v>37</v>
      </c>
      <c r="C49" s="7">
        <v>120</v>
      </c>
      <c r="D49" s="7">
        <v>89.4</v>
      </c>
      <c r="E49" s="7">
        <v>295</v>
      </c>
      <c r="F49" s="7">
        <v>281</v>
      </c>
      <c r="G49" s="7">
        <v>61</v>
      </c>
      <c r="H49" s="7">
        <v>168</v>
      </c>
      <c r="I49" s="7">
        <v>151</v>
      </c>
      <c r="J49" s="7">
        <v>256</v>
      </c>
      <c r="K49" s="7">
        <v>264</v>
      </c>
      <c r="L49" s="7">
        <v>201</v>
      </c>
      <c r="M49" s="7">
        <v>66</v>
      </c>
      <c r="N49" s="4">
        <f t="shared" si="0"/>
        <v>1989.4</v>
      </c>
    </row>
    <row r="50" spans="1:14" x14ac:dyDescent="0.25">
      <c r="A50" s="6">
        <v>2005</v>
      </c>
      <c r="B50" s="7">
        <v>189</v>
      </c>
      <c r="C50" s="7">
        <v>53</v>
      </c>
      <c r="D50" s="7">
        <v>35</v>
      </c>
      <c r="E50" s="7">
        <v>208</v>
      </c>
      <c r="F50" s="7">
        <v>229</v>
      </c>
      <c r="G50" s="7">
        <v>189</v>
      </c>
      <c r="H50" s="7">
        <v>229</v>
      </c>
      <c r="I50" s="7">
        <v>188</v>
      </c>
      <c r="J50" s="7">
        <v>316</v>
      </c>
      <c r="K50" s="7">
        <v>247</v>
      </c>
      <c r="L50" s="7">
        <v>338</v>
      </c>
      <c r="M50" s="7">
        <v>52</v>
      </c>
      <c r="N50" s="4">
        <f t="shared" si="0"/>
        <v>2273</v>
      </c>
    </row>
    <row r="51" spans="1:14" x14ac:dyDescent="0.25">
      <c r="A51" s="6">
        <v>2006</v>
      </c>
      <c r="B51" s="7">
        <v>62</v>
      </c>
      <c r="C51" s="7">
        <v>22</v>
      </c>
      <c r="D51" s="7">
        <v>269</v>
      </c>
      <c r="E51" s="7">
        <v>257</v>
      </c>
      <c r="F51" s="7">
        <v>276</v>
      </c>
      <c r="G51" s="7">
        <v>263</v>
      </c>
      <c r="H51" s="7">
        <v>109</v>
      </c>
      <c r="I51" s="7">
        <v>232</v>
      </c>
      <c r="J51" s="7">
        <v>160</v>
      </c>
      <c r="K51" s="7">
        <v>326</v>
      </c>
      <c r="L51" s="7">
        <v>274.8</v>
      </c>
      <c r="M51" s="7">
        <v>120.6</v>
      </c>
      <c r="N51" s="4">
        <f t="shared" si="0"/>
        <v>2371.4</v>
      </c>
    </row>
    <row r="52" spans="1:14" x14ac:dyDescent="0.25">
      <c r="A52" s="6">
        <v>2007</v>
      </c>
      <c r="B52" s="7">
        <v>75</v>
      </c>
      <c r="C52" s="7">
        <v>28</v>
      </c>
      <c r="D52" s="7">
        <v>220.9</v>
      </c>
      <c r="E52" s="7">
        <v>335.7</v>
      </c>
      <c r="F52" s="7">
        <v>403.5</v>
      </c>
      <c r="G52" s="7">
        <v>254.7</v>
      </c>
      <c r="H52" s="7">
        <v>241.2</v>
      </c>
      <c r="I52" s="7">
        <v>233.5</v>
      </c>
      <c r="J52" s="7">
        <v>136.30000000000001</v>
      </c>
      <c r="K52" s="7">
        <v>323.60000000000002</v>
      </c>
      <c r="L52" s="7">
        <v>144.30000000000001</v>
      </c>
      <c r="M52" s="7">
        <v>130.9</v>
      </c>
      <c r="N52" s="4">
        <f t="shared" si="0"/>
        <v>2527.6000000000004</v>
      </c>
    </row>
    <row r="53" spans="1:14" x14ac:dyDescent="0.25">
      <c r="A53" s="6">
        <v>2008</v>
      </c>
      <c r="B53" s="7">
        <v>117.9</v>
      </c>
      <c r="C53" s="7">
        <v>100.9</v>
      </c>
      <c r="D53" s="7">
        <v>101</v>
      </c>
      <c r="E53" s="7">
        <v>222.7</v>
      </c>
      <c r="F53" s="7">
        <v>359.1</v>
      </c>
      <c r="G53" s="7">
        <v>186.1</v>
      </c>
      <c r="H53" s="7">
        <v>178.7</v>
      </c>
      <c r="I53" s="7">
        <v>284.7</v>
      </c>
      <c r="J53" s="7">
        <v>218.1</v>
      </c>
      <c r="K53" s="7">
        <v>234.6</v>
      </c>
      <c r="L53" s="7">
        <v>221.3</v>
      </c>
      <c r="M53" s="7">
        <v>42.3</v>
      </c>
      <c r="N53" s="4">
        <f t="shared" si="0"/>
        <v>2267.4</v>
      </c>
    </row>
    <row r="54" spans="1:14" x14ac:dyDescent="0.25">
      <c r="A54" s="6">
        <v>2009</v>
      </c>
      <c r="B54" s="7">
        <v>91.3</v>
      </c>
      <c r="C54" s="7">
        <v>207.8</v>
      </c>
      <c r="D54" s="7">
        <v>310.39999999999998</v>
      </c>
      <c r="E54" s="7">
        <v>185</v>
      </c>
      <c r="F54" s="7">
        <v>260.7</v>
      </c>
      <c r="G54" s="7">
        <v>156</v>
      </c>
      <c r="H54" s="7">
        <v>112.3</v>
      </c>
      <c r="I54" s="7">
        <v>290.2</v>
      </c>
      <c r="J54" s="7">
        <v>129.80000000000001</v>
      </c>
      <c r="K54" s="7">
        <v>181.3</v>
      </c>
      <c r="L54" s="7">
        <v>136.4</v>
      </c>
      <c r="M54" s="7">
        <v>46.5</v>
      </c>
      <c r="N54" s="4">
        <f t="shared" si="0"/>
        <v>2107.6999999999998</v>
      </c>
    </row>
    <row r="55" spans="1:14" x14ac:dyDescent="0.25">
      <c r="A55" s="6">
        <v>2010</v>
      </c>
      <c r="B55" s="7">
        <v>39.799999999999997</v>
      </c>
      <c r="C55" s="7">
        <v>25</v>
      </c>
      <c r="D55" s="7">
        <v>118.1</v>
      </c>
      <c r="E55" s="7">
        <v>236</v>
      </c>
      <c r="F55" s="7">
        <v>217.3</v>
      </c>
      <c r="G55" s="7">
        <v>265.89999999999998</v>
      </c>
      <c r="H55" s="7">
        <v>317.10000000000002</v>
      </c>
      <c r="I55" s="7">
        <v>259.2</v>
      </c>
      <c r="J55" s="7">
        <v>273</v>
      </c>
      <c r="K55" s="7">
        <v>176.8</v>
      </c>
      <c r="L55" s="7">
        <v>335.8</v>
      </c>
      <c r="M55" s="7">
        <v>62.4</v>
      </c>
      <c r="N55" s="4">
        <f t="shared" si="0"/>
        <v>2326.4</v>
      </c>
    </row>
    <row r="56" spans="1:14" x14ac:dyDescent="0.25">
      <c r="A56" s="6">
        <v>2011</v>
      </c>
      <c r="B56" s="7">
        <v>35.700000000000003</v>
      </c>
      <c r="C56" s="7">
        <v>132.30000000000001</v>
      </c>
      <c r="D56" s="7">
        <v>325.5</v>
      </c>
      <c r="E56" s="7">
        <v>441.6</v>
      </c>
      <c r="F56" s="7">
        <v>363.4</v>
      </c>
      <c r="G56" s="7">
        <v>203.6</v>
      </c>
      <c r="H56" s="7">
        <v>139.19999999999999</v>
      </c>
      <c r="I56" s="7">
        <v>169.9</v>
      </c>
      <c r="J56" s="7">
        <v>178.6</v>
      </c>
      <c r="K56" s="7">
        <v>271.39999999999998</v>
      </c>
      <c r="L56" s="7">
        <v>290.2</v>
      </c>
      <c r="M56" s="7">
        <v>166.6</v>
      </c>
      <c r="N56" s="4">
        <f t="shared" si="0"/>
        <v>2717.9999999999995</v>
      </c>
    </row>
    <row r="57" spans="1:14" x14ac:dyDescent="0.25">
      <c r="A57" s="6">
        <v>2012</v>
      </c>
      <c r="B57" s="7">
        <v>62.8</v>
      </c>
      <c r="C57" s="7">
        <v>41.1</v>
      </c>
      <c r="D57" s="7">
        <v>246.3</v>
      </c>
      <c r="E57" s="7">
        <v>259.5</v>
      </c>
      <c r="F57" s="7">
        <v>194.9</v>
      </c>
      <c r="G57" s="7">
        <v>118.4</v>
      </c>
      <c r="H57" s="7">
        <v>125.8</v>
      </c>
      <c r="I57" s="7">
        <v>229.2</v>
      </c>
      <c r="J57" s="7">
        <v>227.5</v>
      </c>
      <c r="K57" s="7">
        <v>336.3</v>
      </c>
      <c r="L57" s="7">
        <v>101.4</v>
      </c>
      <c r="M57" s="7">
        <v>90.4</v>
      </c>
      <c r="N57" s="4">
        <f t="shared" si="0"/>
        <v>2033.6000000000001</v>
      </c>
    </row>
    <row r="58" spans="1:14" x14ac:dyDescent="0.25">
      <c r="A58" s="6">
        <v>2013</v>
      </c>
      <c r="B58" s="7">
        <v>9.4</v>
      </c>
      <c r="C58" s="7">
        <v>148.30000000000001</v>
      </c>
      <c r="D58" s="7">
        <v>221</v>
      </c>
      <c r="E58" s="7">
        <v>253</v>
      </c>
      <c r="F58" s="7">
        <v>307.7</v>
      </c>
      <c r="G58" s="7">
        <v>95.9</v>
      </c>
      <c r="H58" s="7">
        <v>116.6</v>
      </c>
      <c r="I58" s="7">
        <v>257.60000000000002</v>
      </c>
      <c r="J58" s="7">
        <v>146.4</v>
      </c>
      <c r="K58" s="7">
        <v>223</v>
      </c>
      <c r="L58" s="7">
        <v>193</v>
      </c>
      <c r="M58" s="7">
        <v>116.1</v>
      </c>
      <c r="N58" s="4">
        <f t="shared" si="0"/>
        <v>2088</v>
      </c>
    </row>
    <row r="59" spans="1:14" x14ac:dyDescent="0.25">
      <c r="A59" s="6">
        <v>2014</v>
      </c>
      <c r="B59" s="7">
        <v>30.7</v>
      </c>
      <c r="C59" s="7">
        <v>110.3</v>
      </c>
      <c r="D59" s="7">
        <v>113.7</v>
      </c>
      <c r="E59" s="7">
        <v>242.1</v>
      </c>
      <c r="F59" s="7">
        <v>311.3</v>
      </c>
      <c r="G59" s="7">
        <v>78.400000000000006</v>
      </c>
      <c r="H59" s="7">
        <v>138.1</v>
      </c>
      <c r="I59" s="7">
        <v>333.2</v>
      </c>
      <c r="J59" s="7">
        <v>221.7</v>
      </c>
      <c r="K59" s="7">
        <v>327.5</v>
      </c>
      <c r="L59" s="7">
        <v>250.4</v>
      </c>
      <c r="M59" s="7">
        <v>102.7</v>
      </c>
      <c r="N59" s="4">
        <f t="shared" si="0"/>
        <v>2260.1</v>
      </c>
    </row>
    <row r="60" spans="1:14" x14ac:dyDescent="0.25">
      <c r="A60" s="6">
        <v>2015</v>
      </c>
      <c r="B60" s="7">
        <v>105.2</v>
      </c>
      <c r="C60" s="7">
        <v>70.900000000000006</v>
      </c>
      <c r="D60" s="7">
        <v>361.4</v>
      </c>
      <c r="E60" s="7">
        <v>257.89999999999998</v>
      </c>
      <c r="F60" s="7">
        <v>135.6</v>
      </c>
      <c r="G60" s="7">
        <v>57</v>
      </c>
      <c r="H60" s="7">
        <v>149.19999999999999</v>
      </c>
      <c r="I60" s="7">
        <v>242.8</v>
      </c>
      <c r="J60" s="7">
        <v>262.8</v>
      </c>
      <c r="K60" s="7">
        <v>292</v>
      </c>
      <c r="L60" s="7">
        <v>125.2</v>
      </c>
      <c r="M60" s="7">
        <v>50.7</v>
      </c>
      <c r="N60" s="4">
        <f t="shared" si="0"/>
        <v>2110.6999999999998</v>
      </c>
    </row>
    <row r="61" spans="1:14" x14ac:dyDescent="0.25">
      <c r="A61" s="6">
        <v>2016</v>
      </c>
      <c r="B61" s="7">
        <v>24.1</v>
      </c>
      <c r="C61" s="7">
        <v>44.1</v>
      </c>
      <c r="D61" s="7">
        <v>100.5</v>
      </c>
      <c r="E61" s="7">
        <v>258.89999999999998</v>
      </c>
      <c r="F61" s="7">
        <v>162.1</v>
      </c>
      <c r="G61" s="7">
        <v>88.3</v>
      </c>
      <c r="H61" s="7">
        <v>133.80000000000001</v>
      </c>
      <c r="I61" s="7">
        <v>144.6</v>
      </c>
      <c r="J61" s="7"/>
      <c r="K61" s="7"/>
      <c r="L61" s="7"/>
      <c r="M61" s="7"/>
      <c r="N61" s="4">
        <f t="shared" si="0"/>
        <v>956.4</v>
      </c>
    </row>
    <row r="62" spans="1:14" x14ac:dyDescent="0.25">
      <c r="A62" s="3" t="s">
        <v>21</v>
      </c>
      <c r="B62" s="4">
        <f>AVERAGE(B3:B61)</f>
        <v>62.920689655172417</v>
      </c>
      <c r="C62" s="4">
        <f t="shared" ref="C62:M62" si="1">AVERAGE(C3:C61)</f>
        <v>121.87586206896553</v>
      </c>
      <c r="D62" s="4">
        <f t="shared" si="1"/>
        <v>207.78965517241377</v>
      </c>
      <c r="E62" s="4">
        <f t="shared" si="1"/>
        <v>351.90862068965521</v>
      </c>
      <c r="F62" s="4">
        <f t="shared" si="1"/>
        <v>341.69655172413798</v>
      </c>
      <c r="G62" s="4">
        <f t="shared" si="1"/>
        <v>231.06896551724137</v>
      </c>
      <c r="H62" s="4">
        <f t="shared" si="1"/>
        <v>222.63793103448279</v>
      </c>
      <c r="I62" s="4">
        <f t="shared" si="1"/>
        <v>259.01034482758627</v>
      </c>
      <c r="J62" s="4">
        <f t="shared" si="1"/>
        <v>314.79137931034478</v>
      </c>
      <c r="K62" s="4">
        <f t="shared" si="1"/>
        <v>360.00862068965512</v>
      </c>
      <c r="L62" s="4">
        <f t="shared" si="1"/>
        <v>236.3862068965517</v>
      </c>
      <c r="M62" s="4">
        <f t="shared" si="1"/>
        <v>90.646551724137922</v>
      </c>
      <c r="N62" s="4">
        <f t="shared" ref="N62" si="2">SUM(B62:M62)</f>
        <v>2800.7413793103456</v>
      </c>
    </row>
    <row r="63" spans="1:14" x14ac:dyDescent="0.25">
      <c r="A63" s="3" t="s">
        <v>22</v>
      </c>
      <c r="B63" s="4">
        <f>MAX(B3:B61)</f>
        <v>244</v>
      </c>
      <c r="C63" s="4">
        <f t="shared" ref="C63:M63" si="3">MAX(C3:C61)</f>
        <v>590</v>
      </c>
      <c r="D63" s="4">
        <f t="shared" si="3"/>
        <v>483</v>
      </c>
      <c r="E63" s="4">
        <f t="shared" si="3"/>
        <v>1172</v>
      </c>
      <c r="F63" s="4">
        <f t="shared" si="3"/>
        <v>1148</v>
      </c>
      <c r="G63" s="4">
        <f t="shared" si="3"/>
        <v>741</v>
      </c>
      <c r="H63" s="4">
        <f t="shared" si="3"/>
        <v>558</v>
      </c>
      <c r="I63" s="4">
        <f t="shared" si="3"/>
        <v>733</v>
      </c>
      <c r="J63" s="4">
        <f t="shared" si="3"/>
        <v>808</v>
      </c>
      <c r="K63" s="4">
        <f t="shared" si="3"/>
        <v>935</v>
      </c>
      <c r="L63" s="4">
        <f t="shared" si="3"/>
        <v>599</v>
      </c>
      <c r="M63" s="4">
        <f t="shared" si="3"/>
        <v>220</v>
      </c>
      <c r="N63" s="4">
        <f>MAX(B63:M63)</f>
        <v>1172</v>
      </c>
    </row>
    <row r="64" spans="1:14" x14ac:dyDescent="0.25">
      <c r="A64" s="3" t="s">
        <v>23</v>
      </c>
      <c r="B64" s="4">
        <f>MIN(B3:B61)</f>
        <v>1</v>
      </c>
      <c r="C64" s="4">
        <f t="shared" ref="C64:M64" si="4">MIN(C3:C61)</f>
        <v>12.5</v>
      </c>
      <c r="D64" s="4">
        <f t="shared" si="4"/>
        <v>29</v>
      </c>
      <c r="E64" s="4">
        <f t="shared" si="4"/>
        <v>105</v>
      </c>
      <c r="F64" s="4">
        <f t="shared" si="4"/>
        <v>43</v>
      </c>
      <c r="G64" s="4">
        <f t="shared" si="4"/>
        <v>46</v>
      </c>
      <c r="H64" s="4">
        <f t="shared" si="4"/>
        <v>48</v>
      </c>
      <c r="I64" s="4">
        <f t="shared" si="4"/>
        <v>86</v>
      </c>
      <c r="J64" s="4">
        <f t="shared" si="4"/>
        <v>89</v>
      </c>
      <c r="K64" s="4">
        <f t="shared" si="4"/>
        <v>142</v>
      </c>
      <c r="L64" s="4">
        <f t="shared" si="4"/>
        <v>22.5</v>
      </c>
      <c r="M64" s="4">
        <f t="shared" si="4"/>
        <v>5</v>
      </c>
      <c r="N64" s="4">
        <f>MIN(B64:M64)</f>
        <v>1</v>
      </c>
    </row>
    <row r="66" spans="1:14" x14ac:dyDescent="0.25">
      <c r="A66" s="1" t="s">
        <v>24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1:14" s="5" customFormat="1" x14ac:dyDescent="0.25">
      <c r="A67" s="3" t="s">
        <v>7</v>
      </c>
      <c r="B67" s="4" t="s">
        <v>8</v>
      </c>
      <c r="C67" s="4" t="s">
        <v>9</v>
      </c>
      <c r="D67" s="4" t="s">
        <v>10</v>
      </c>
      <c r="E67" s="4" t="s">
        <v>11</v>
      </c>
      <c r="F67" s="4" t="s">
        <v>12</v>
      </c>
      <c r="G67" s="4" t="s">
        <v>13</v>
      </c>
      <c r="H67" s="4" t="s">
        <v>14</v>
      </c>
      <c r="I67" s="4" t="s">
        <v>15</v>
      </c>
      <c r="J67" s="4" t="s">
        <v>16</v>
      </c>
      <c r="K67" s="4" t="s">
        <v>17</v>
      </c>
      <c r="L67" s="4" t="s">
        <v>18</v>
      </c>
      <c r="M67" s="4" t="s">
        <v>19</v>
      </c>
      <c r="N67" s="4" t="s">
        <v>20</v>
      </c>
    </row>
    <row r="68" spans="1:14" x14ac:dyDescent="0.25">
      <c r="A68" s="6">
        <v>1958</v>
      </c>
      <c r="B68" s="7"/>
      <c r="C68" s="7"/>
      <c r="D68" s="7"/>
      <c r="E68" s="7"/>
      <c r="F68" s="7"/>
      <c r="G68" s="7"/>
      <c r="H68" s="7"/>
      <c r="I68" s="7"/>
      <c r="J68" s="7">
        <v>16</v>
      </c>
      <c r="K68" s="7">
        <v>17</v>
      </c>
      <c r="L68" s="7">
        <v>11</v>
      </c>
      <c r="M68" s="7">
        <v>9</v>
      </c>
      <c r="N68" s="4">
        <f t="shared" ref="N68:N125" si="5">SUM(B68:M68)</f>
        <v>53</v>
      </c>
    </row>
    <row r="69" spans="1:14" x14ac:dyDescent="0.25">
      <c r="A69" s="6">
        <v>1959</v>
      </c>
      <c r="B69" s="7">
        <v>4</v>
      </c>
      <c r="C69" s="7">
        <v>4</v>
      </c>
      <c r="D69" s="7">
        <v>11</v>
      </c>
      <c r="E69" s="7">
        <v>22</v>
      </c>
      <c r="F69" s="7">
        <v>16</v>
      </c>
      <c r="G69" s="7">
        <v>19</v>
      </c>
      <c r="H69" s="7">
        <v>19</v>
      </c>
      <c r="I69" s="7">
        <v>16</v>
      </c>
      <c r="J69" s="7">
        <v>24</v>
      </c>
      <c r="K69" s="7">
        <v>25</v>
      </c>
      <c r="L69" s="7">
        <v>17</v>
      </c>
      <c r="M69" s="7">
        <v>14</v>
      </c>
      <c r="N69" s="4">
        <f t="shared" si="5"/>
        <v>191</v>
      </c>
    </row>
    <row r="70" spans="1:14" x14ac:dyDescent="0.25">
      <c r="A70" s="6">
        <v>1960</v>
      </c>
      <c r="B70" s="7">
        <v>13</v>
      </c>
      <c r="C70" s="7">
        <v>12</v>
      </c>
      <c r="D70" s="7">
        <v>20</v>
      </c>
      <c r="E70" s="7">
        <v>22</v>
      </c>
      <c r="F70" s="7">
        <v>24</v>
      </c>
      <c r="G70" s="7">
        <v>23</v>
      </c>
      <c r="H70" s="7">
        <v>21</v>
      </c>
      <c r="I70" s="7">
        <v>22</v>
      </c>
      <c r="J70" s="7">
        <v>18</v>
      </c>
      <c r="K70" s="7">
        <v>25</v>
      </c>
      <c r="L70" s="7">
        <v>9</v>
      </c>
      <c r="M70" s="7">
        <v>12</v>
      </c>
      <c r="N70" s="4">
        <f t="shared" si="5"/>
        <v>221</v>
      </c>
    </row>
    <row r="71" spans="1:14" x14ac:dyDescent="0.25">
      <c r="A71" s="6">
        <v>1961</v>
      </c>
      <c r="B71" s="7">
        <v>4</v>
      </c>
      <c r="C71" s="7">
        <v>5</v>
      </c>
      <c r="D71" s="7">
        <v>16</v>
      </c>
      <c r="E71" s="7">
        <v>20</v>
      </c>
      <c r="F71" s="7">
        <v>11</v>
      </c>
      <c r="G71" s="7">
        <v>15</v>
      </c>
      <c r="H71" s="7"/>
      <c r="I71" s="7">
        <v>21</v>
      </c>
      <c r="J71" s="7">
        <v>25</v>
      </c>
      <c r="K71" s="7">
        <v>24</v>
      </c>
      <c r="L71" s="7">
        <v>24</v>
      </c>
      <c r="M71" s="7">
        <v>6</v>
      </c>
      <c r="N71" s="4">
        <f t="shared" si="5"/>
        <v>171</v>
      </c>
    </row>
    <row r="72" spans="1:14" x14ac:dyDescent="0.25">
      <c r="A72" s="6">
        <v>1962</v>
      </c>
      <c r="B72" s="7">
        <v>7</v>
      </c>
      <c r="C72" s="7">
        <v>3</v>
      </c>
      <c r="D72" s="7">
        <v>12</v>
      </c>
      <c r="E72" s="7">
        <v>23</v>
      </c>
      <c r="F72" s="7">
        <v>29</v>
      </c>
      <c r="G72" s="7">
        <v>24</v>
      </c>
      <c r="H72" s="7">
        <v>21</v>
      </c>
      <c r="I72" s="7">
        <v>27</v>
      </c>
      <c r="J72" s="7">
        <v>19</v>
      </c>
      <c r="K72" s="7">
        <v>21</v>
      </c>
      <c r="L72" s="7">
        <v>16</v>
      </c>
      <c r="M72" s="7">
        <v>5</v>
      </c>
      <c r="N72" s="4">
        <f t="shared" si="5"/>
        <v>207</v>
      </c>
    </row>
    <row r="73" spans="1:14" x14ac:dyDescent="0.25">
      <c r="A73" s="6">
        <v>1963</v>
      </c>
      <c r="B73" s="7">
        <v>5</v>
      </c>
      <c r="C73" s="7">
        <v>12</v>
      </c>
      <c r="D73" s="7">
        <v>17</v>
      </c>
      <c r="E73" s="7">
        <v>20</v>
      </c>
      <c r="F73" s="7">
        <v>24</v>
      </c>
      <c r="G73" s="7">
        <v>12</v>
      </c>
      <c r="H73" s="7">
        <v>16</v>
      </c>
      <c r="I73" s="7">
        <v>18</v>
      </c>
      <c r="J73" s="7">
        <v>22</v>
      </c>
      <c r="K73" s="7">
        <v>21</v>
      </c>
      <c r="L73" s="7">
        <v>25</v>
      </c>
      <c r="M73" s="7">
        <v>2</v>
      </c>
      <c r="N73" s="4">
        <f t="shared" si="5"/>
        <v>194</v>
      </c>
    </row>
    <row r="74" spans="1:14" x14ac:dyDescent="0.25">
      <c r="A74" s="6">
        <v>1964</v>
      </c>
      <c r="B74" s="7">
        <v>1</v>
      </c>
      <c r="C74" s="7">
        <v>5</v>
      </c>
      <c r="D74" s="7">
        <v>6</v>
      </c>
      <c r="E74" s="7">
        <v>23</v>
      </c>
      <c r="F74" s="7">
        <v>18</v>
      </c>
      <c r="G74" s="7">
        <v>20</v>
      </c>
      <c r="H74" s="7">
        <v>14</v>
      </c>
      <c r="I74" s="7">
        <v>13</v>
      </c>
      <c r="J74" s="7">
        <v>11</v>
      </c>
      <c r="K74" s="7"/>
      <c r="L74" s="7"/>
      <c r="M74" s="7"/>
      <c r="N74" s="4">
        <f t="shared" si="5"/>
        <v>111</v>
      </c>
    </row>
    <row r="75" spans="1:14" x14ac:dyDescent="0.25">
      <c r="A75" s="6">
        <v>1965</v>
      </c>
      <c r="B75" s="7">
        <v>4</v>
      </c>
      <c r="C75" s="7">
        <v>14</v>
      </c>
      <c r="D75" s="7">
        <v>5</v>
      </c>
      <c r="E75" s="7">
        <v>14</v>
      </c>
      <c r="F75" s="7">
        <v>21</v>
      </c>
      <c r="G75" s="7">
        <v>6</v>
      </c>
      <c r="H75" s="7">
        <v>13</v>
      </c>
      <c r="I75" s="7">
        <v>26</v>
      </c>
      <c r="J75" s="7">
        <v>22</v>
      </c>
      <c r="K75" s="7">
        <v>22</v>
      </c>
      <c r="L75" s="7">
        <v>23</v>
      </c>
      <c r="M75" s="7">
        <v>4</v>
      </c>
      <c r="N75" s="4">
        <f t="shared" si="5"/>
        <v>174</v>
      </c>
    </row>
    <row r="76" spans="1:14" x14ac:dyDescent="0.25">
      <c r="A76" s="6">
        <v>1966</v>
      </c>
      <c r="B76" s="7">
        <v>3</v>
      </c>
      <c r="C76" s="7">
        <v>2</v>
      </c>
      <c r="D76" s="7">
        <v>4</v>
      </c>
      <c r="E76" s="7">
        <v>14</v>
      </c>
      <c r="F76" s="7">
        <v>23</v>
      </c>
      <c r="G76" s="7">
        <v>16</v>
      </c>
      <c r="H76" s="7">
        <v>12</v>
      </c>
      <c r="I76" s="7">
        <v>22</v>
      </c>
      <c r="J76" s="7">
        <v>18</v>
      </c>
      <c r="K76" s="7">
        <v>25</v>
      </c>
      <c r="L76" s="7">
        <v>19</v>
      </c>
      <c r="M76" s="7">
        <v>5</v>
      </c>
      <c r="N76" s="4">
        <f t="shared" si="5"/>
        <v>163</v>
      </c>
    </row>
    <row r="77" spans="1:14" x14ac:dyDescent="0.25">
      <c r="A77" s="6">
        <v>1967</v>
      </c>
      <c r="B77" s="7">
        <v>2</v>
      </c>
      <c r="C77" s="7">
        <v>8</v>
      </c>
      <c r="D77" s="7">
        <v>6</v>
      </c>
      <c r="E77" s="7">
        <v>17</v>
      </c>
      <c r="F77" s="7">
        <v>13</v>
      </c>
      <c r="G77" s="7">
        <v>14</v>
      </c>
      <c r="H77" s="7">
        <v>7</v>
      </c>
      <c r="I77" s="7">
        <v>9</v>
      </c>
      <c r="J77" s="7">
        <v>12</v>
      </c>
      <c r="K77" s="7">
        <v>17</v>
      </c>
      <c r="L77" s="7">
        <v>7</v>
      </c>
      <c r="M77" s="7">
        <v>5</v>
      </c>
      <c r="N77" s="4">
        <f t="shared" si="5"/>
        <v>117</v>
      </c>
    </row>
    <row r="78" spans="1:14" x14ac:dyDescent="0.25">
      <c r="A78" s="6">
        <v>1968</v>
      </c>
      <c r="B78" s="7">
        <v>3</v>
      </c>
      <c r="C78" s="7">
        <v>3</v>
      </c>
      <c r="D78" s="7">
        <v>7</v>
      </c>
      <c r="E78" s="7">
        <v>14</v>
      </c>
      <c r="F78" s="7">
        <v>17</v>
      </c>
      <c r="G78" s="7">
        <v>12</v>
      </c>
      <c r="H78" s="7">
        <v>7</v>
      </c>
      <c r="I78" s="7">
        <v>11</v>
      </c>
      <c r="J78" s="7">
        <v>10</v>
      </c>
      <c r="K78" s="7">
        <v>12</v>
      </c>
      <c r="L78" s="7">
        <v>12</v>
      </c>
      <c r="M78" s="7">
        <v>1</v>
      </c>
      <c r="N78" s="4">
        <f t="shared" si="5"/>
        <v>109</v>
      </c>
    </row>
    <row r="79" spans="1:14" x14ac:dyDescent="0.25">
      <c r="A79" s="6">
        <v>1969</v>
      </c>
      <c r="B79" s="7">
        <v>5</v>
      </c>
      <c r="C79" s="7">
        <v>5</v>
      </c>
      <c r="D79" s="7">
        <v>3</v>
      </c>
      <c r="E79" s="7">
        <v>11</v>
      </c>
      <c r="F79" s="7">
        <v>6</v>
      </c>
      <c r="G79" s="7">
        <v>9</v>
      </c>
      <c r="H79" s="7">
        <v>6</v>
      </c>
      <c r="I79" s="7">
        <v>11</v>
      </c>
      <c r="J79" s="7">
        <v>11</v>
      </c>
      <c r="K79" s="7">
        <v>10</v>
      </c>
      <c r="L79" s="7">
        <v>9</v>
      </c>
      <c r="M79" s="7">
        <v>1</v>
      </c>
      <c r="N79" s="4">
        <f t="shared" si="5"/>
        <v>87</v>
      </c>
    </row>
    <row r="80" spans="1:14" x14ac:dyDescent="0.25">
      <c r="A80" s="6">
        <v>1970</v>
      </c>
      <c r="B80" s="7">
        <v>3</v>
      </c>
      <c r="C80" s="7">
        <v>1</v>
      </c>
      <c r="D80" s="7">
        <v>4</v>
      </c>
      <c r="E80" s="7">
        <v>13</v>
      </c>
      <c r="F80" s="7">
        <v>8</v>
      </c>
      <c r="G80" s="7">
        <v>7</v>
      </c>
      <c r="H80" s="7">
        <v>11</v>
      </c>
      <c r="I80" s="7">
        <v>17</v>
      </c>
      <c r="J80" s="7">
        <v>14</v>
      </c>
      <c r="K80" s="7">
        <v>21</v>
      </c>
      <c r="L80" s="7">
        <v>12</v>
      </c>
      <c r="M80" s="7">
        <v>7</v>
      </c>
      <c r="N80" s="4">
        <f t="shared" si="5"/>
        <v>118</v>
      </c>
    </row>
    <row r="81" spans="1:14" x14ac:dyDescent="0.25">
      <c r="A81" s="6">
        <v>1971</v>
      </c>
      <c r="B81" s="7">
        <v>13</v>
      </c>
      <c r="C81" s="7">
        <v>9</v>
      </c>
      <c r="D81" s="7">
        <v>13</v>
      </c>
      <c r="E81" s="7">
        <v>4</v>
      </c>
      <c r="F81" s="7">
        <v>16</v>
      </c>
      <c r="G81" s="7">
        <v>9</v>
      </c>
      <c r="H81" s="7">
        <v>14</v>
      </c>
      <c r="I81" s="7">
        <v>21</v>
      </c>
      <c r="J81" s="7">
        <v>15</v>
      </c>
      <c r="K81" s="7"/>
      <c r="L81" s="7"/>
      <c r="M81" s="7"/>
      <c r="N81" s="4">
        <f t="shared" si="5"/>
        <v>114</v>
      </c>
    </row>
    <row r="82" spans="1:14" x14ac:dyDescent="0.25">
      <c r="A82" s="6">
        <v>1973</v>
      </c>
      <c r="B82" s="7"/>
      <c r="C82" s="7"/>
      <c r="D82" s="7"/>
      <c r="E82" s="7"/>
      <c r="F82" s="7"/>
      <c r="G82" s="7"/>
      <c r="H82" s="7"/>
      <c r="I82" s="7"/>
      <c r="J82" s="7"/>
      <c r="K82" s="7"/>
      <c r="L82" s="7">
        <v>17</v>
      </c>
      <c r="M82" s="7">
        <v>9</v>
      </c>
      <c r="N82" s="4">
        <f t="shared" si="5"/>
        <v>26</v>
      </c>
    </row>
    <row r="83" spans="1:14" x14ac:dyDescent="0.25">
      <c r="A83" s="6">
        <v>1974</v>
      </c>
      <c r="B83" s="7">
        <v>6</v>
      </c>
      <c r="C83" s="7">
        <v>11</v>
      </c>
      <c r="D83" s="7">
        <v>17</v>
      </c>
      <c r="E83" s="7">
        <v>26</v>
      </c>
      <c r="F83" s="7">
        <v>24</v>
      </c>
      <c r="G83" s="7">
        <v>15</v>
      </c>
      <c r="H83" s="7">
        <v>19</v>
      </c>
      <c r="I83" s="7">
        <v>20</v>
      </c>
      <c r="J83" s="7">
        <v>25</v>
      </c>
      <c r="K83" s="7">
        <v>26</v>
      </c>
      <c r="L83" s="7">
        <v>18</v>
      </c>
      <c r="M83" s="7">
        <v>1</v>
      </c>
      <c r="N83" s="4">
        <f t="shared" si="5"/>
        <v>208</v>
      </c>
    </row>
    <row r="84" spans="1:14" x14ac:dyDescent="0.25">
      <c r="A84" s="6">
        <v>1975</v>
      </c>
      <c r="B84" s="7">
        <v>7</v>
      </c>
      <c r="C84" s="7">
        <v>9</v>
      </c>
      <c r="D84" s="7">
        <v>18</v>
      </c>
      <c r="E84" s="7">
        <v>14</v>
      </c>
      <c r="F84" s="7">
        <v>26</v>
      </c>
      <c r="G84" s="7">
        <v>20</v>
      </c>
      <c r="H84" s="7">
        <v>28</v>
      </c>
      <c r="I84" s="7">
        <v>23</v>
      </c>
      <c r="J84" s="7">
        <v>26</v>
      </c>
      <c r="K84" s="7">
        <v>30</v>
      </c>
      <c r="L84" s="7">
        <v>22</v>
      </c>
      <c r="M84" s="7">
        <v>16</v>
      </c>
      <c r="N84" s="4">
        <f t="shared" si="5"/>
        <v>239</v>
      </c>
    </row>
    <row r="85" spans="1:14" x14ac:dyDescent="0.25">
      <c r="A85" s="6">
        <v>1976</v>
      </c>
      <c r="B85" s="7">
        <v>7</v>
      </c>
      <c r="C85" s="7">
        <v>10</v>
      </c>
      <c r="D85" s="7">
        <v>20</v>
      </c>
      <c r="E85" s="7">
        <v>20</v>
      </c>
      <c r="F85" s="7">
        <v>24</v>
      </c>
      <c r="G85" s="7">
        <v>25</v>
      </c>
      <c r="H85" s="7">
        <v>16</v>
      </c>
      <c r="I85" s="7">
        <v>19</v>
      </c>
      <c r="J85" s="7">
        <v>21</v>
      </c>
      <c r="K85" s="7">
        <v>23</v>
      </c>
      <c r="L85" s="7">
        <v>15</v>
      </c>
      <c r="M85" s="7">
        <v>6</v>
      </c>
      <c r="N85" s="4">
        <f t="shared" si="5"/>
        <v>206</v>
      </c>
    </row>
    <row r="86" spans="1:14" x14ac:dyDescent="0.25">
      <c r="A86" s="6">
        <v>1977</v>
      </c>
      <c r="B86" s="7">
        <v>1</v>
      </c>
      <c r="C86" s="7">
        <v>9</v>
      </c>
      <c r="D86" s="7">
        <v>13</v>
      </c>
      <c r="E86" s="7">
        <v>17</v>
      </c>
      <c r="F86" s="7">
        <v>21</v>
      </c>
      <c r="G86" s="7">
        <v>25</v>
      </c>
      <c r="H86" s="7">
        <v>25</v>
      </c>
      <c r="I86" s="7">
        <v>23</v>
      </c>
      <c r="J86" s="7">
        <v>23</v>
      </c>
      <c r="K86" s="7">
        <v>27</v>
      </c>
      <c r="L86" s="7">
        <v>17</v>
      </c>
      <c r="M86" s="7">
        <v>6</v>
      </c>
      <c r="N86" s="4">
        <f t="shared" si="5"/>
        <v>207</v>
      </c>
    </row>
    <row r="87" spans="1:14" x14ac:dyDescent="0.25">
      <c r="A87" s="6">
        <v>1978</v>
      </c>
      <c r="B87" s="7">
        <v>8</v>
      </c>
      <c r="C87" s="7">
        <v>7</v>
      </c>
      <c r="D87" s="7">
        <v>20</v>
      </c>
      <c r="E87" s="7">
        <v>24</v>
      </c>
      <c r="F87" s="7">
        <v>26</v>
      </c>
      <c r="G87" s="7">
        <v>21</v>
      </c>
      <c r="H87" s="7">
        <v>20</v>
      </c>
      <c r="I87" s="7">
        <v>22</v>
      </c>
      <c r="J87" s="7">
        <v>23</v>
      </c>
      <c r="K87" s="7">
        <v>26</v>
      </c>
      <c r="L87" s="7">
        <v>19</v>
      </c>
      <c r="M87" s="7">
        <v>10</v>
      </c>
      <c r="N87" s="4">
        <f t="shared" si="5"/>
        <v>226</v>
      </c>
    </row>
    <row r="88" spans="1:14" x14ac:dyDescent="0.25">
      <c r="A88" s="6">
        <v>1979</v>
      </c>
      <c r="B88" s="7">
        <v>8</v>
      </c>
      <c r="C88" s="7">
        <v>15</v>
      </c>
      <c r="D88" s="7">
        <v>13</v>
      </c>
      <c r="E88" s="7">
        <v>25</v>
      </c>
      <c r="F88" s="7">
        <v>25</v>
      </c>
      <c r="G88" s="7">
        <v>25</v>
      </c>
      <c r="H88" s="7">
        <v>21</v>
      </c>
      <c r="I88" s="7">
        <v>26</v>
      </c>
      <c r="J88" s="7">
        <v>19</v>
      </c>
      <c r="K88" s="7">
        <v>22</v>
      </c>
      <c r="L88" s="7">
        <v>20</v>
      </c>
      <c r="M88" s="7">
        <v>11</v>
      </c>
      <c r="N88" s="4">
        <f t="shared" si="5"/>
        <v>230</v>
      </c>
    </row>
    <row r="89" spans="1:14" x14ac:dyDescent="0.25">
      <c r="A89" s="6">
        <v>1980</v>
      </c>
      <c r="B89" s="7">
        <v>5</v>
      </c>
      <c r="C89" s="7">
        <v>7</v>
      </c>
      <c r="D89" s="7">
        <v>12</v>
      </c>
      <c r="E89" s="7">
        <v>20</v>
      </c>
      <c r="F89" s="7">
        <v>19</v>
      </c>
      <c r="G89" s="7">
        <v>17</v>
      </c>
      <c r="H89" s="7">
        <v>24</v>
      </c>
      <c r="I89" s="7">
        <v>23</v>
      </c>
      <c r="J89" s="7">
        <v>24</v>
      </c>
      <c r="K89" s="7">
        <v>24</v>
      </c>
      <c r="L89" s="7">
        <v>20</v>
      </c>
      <c r="M89" s="7">
        <v>15</v>
      </c>
      <c r="N89" s="4">
        <f t="shared" si="5"/>
        <v>210</v>
      </c>
    </row>
    <row r="90" spans="1:14" x14ac:dyDescent="0.25">
      <c r="A90" s="6">
        <v>1981</v>
      </c>
      <c r="B90" s="7">
        <v>4</v>
      </c>
      <c r="C90" s="7">
        <v>16</v>
      </c>
      <c r="D90" s="7">
        <v>13</v>
      </c>
      <c r="E90" s="7">
        <v>24</v>
      </c>
      <c r="F90" s="7">
        <v>28</v>
      </c>
      <c r="G90" s="7">
        <v>24</v>
      </c>
      <c r="H90" s="7">
        <v>25</v>
      </c>
      <c r="I90" s="7">
        <v>25</v>
      </c>
      <c r="J90" s="7">
        <v>22</v>
      </c>
      <c r="K90" s="7">
        <v>24</v>
      </c>
      <c r="L90" s="7">
        <v>12</v>
      </c>
      <c r="M90" s="7">
        <v>9</v>
      </c>
      <c r="N90" s="4">
        <f t="shared" si="5"/>
        <v>226</v>
      </c>
    </row>
    <row r="91" spans="1:14" x14ac:dyDescent="0.25">
      <c r="A91" s="6">
        <v>1982</v>
      </c>
      <c r="B91" s="7">
        <v>8</v>
      </c>
      <c r="C91" s="7">
        <v>14</v>
      </c>
      <c r="D91" s="7">
        <v>15</v>
      </c>
      <c r="E91" s="7">
        <v>26</v>
      </c>
      <c r="F91" s="7">
        <v>28</v>
      </c>
      <c r="G91" s="7">
        <v>18</v>
      </c>
      <c r="H91" s="7">
        <v>24</v>
      </c>
      <c r="I91" s="7">
        <v>17</v>
      </c>
      <c r="J91" s="7">
        <v>22</v>
      </c>
      <c r="K91" s="7">
        <v>25</v>
      </c>
      <c r="L91" s="7">
        <v>13</v>
      </c>
      <c r="M91" s="7">
        <v>9</v>
      </c>
      <c r="N91" s="4">
        <f t="shared" si="5"/>
        <v>219</v>
      </c>
    </row>
    <row r="92" spans="1:14" x14ac:dyDescent="0.25">
      <c r="A92" s="6">
        <v>1983</v>
      </c>
      <c r="B92" s="7">
        <v>5</v>
      </c>
      <c r="C92" s="7">
        <v>7</v>
      </c>
      <c r="D92" s="7">
        <v>8</v>
      </c>
      <c r="E92" s="7">
        <v>26</v>
      </c>
      <c r="F92" s="7">
        <v>26</v>
      </c>
      <c r="G92" s="7">
        <v>18</v>
      </c>
      <c r="H92" s="7">
        <v>16</v>
      </c>
      <c r="I92" s="7">
        <v>20</v>
      </c>
      <c r="J92" s="7">
        <v>28</v>
      </c>
      <c r="K92" s="7">
        <v>23</v>
      </c>
      <c r="L92" s="7">
        <v>14</v>
      </c>
      <c r="M92" s="7">
        <v>17</v>
      </c>
      <c r="N92" s="4">
        <f t="shared" si="5"/>
        <v>208</v>
      </c>
    </row>
    <row r="93" spans="1:14" x14ac:dyDescent="0.25">
      <c r="A93" s="6">
        <v>1984</v>
      </c>
      <c r="B93" s="7">
        <v>8</v>
      </c>
      <c r="C93" s="7">
        <v>16</v>
      </c>
      <c r="D93" s="7">
        <v>10</v>
      </c>
      <c r="E93" s="7">
        <v>16</v>
      </c>
      <c r="F93" s="7">
        <v>24</v>
      </c>
      <c r="G93" s="7">
        <v>20</v>
      </c>
      <c r="H93" s="7">
        <v>25</v>
      </c>
      <c r="I93" s="7">
        <v>21</v>
      </c>
      <c r="J93" s="7">
        <v>26</v>
      </c>
      <c r="K93" s="7">
        <v>28</v>
      </c>
      <c r="L93" s="7">
        <v>18</v>
      </c>
      <c r="M93" s="7">
        <v>12</v>
      </c>
      <c r="N93" s="4">
        <f t="shared" si="5"/>
        <v>224</v>
      </c>
    </row>
    <row r="94" spans="1:14" x14ac:dyDescent="0.25">
      <c r="A94" s="6">
        <v>1985</v>
      </c>
      <c r="B94" s="7">
        <v>6</v>
      </c>
      <c r="C94" s="7">
        <v>8</v>
      </c>
      <c r="D94" s="7">
        <v>19</v>
      </c>
      <c r="E94" s="7">
        <v>16</v>
      </c>
      <c r="F94" s="7">
        <v>20</v>
      </c>
      <c r="G94" s="7">
        <v>17</v>
      </c>
      <c r="H94" s="7">
        <v>19</v>
      </c>
      <c r="I94" s="7">
        <v>27</v>
      </c>
      <c r="J94" s="7">
        <v>18</v>
      </c>
      <c r="K94" s="7">
        <v>23</v>
      </c>
      <c r="L94" s="7">
        <v>16</v>
      </c>
      <c r="M94" s="7">
        <v>7</v>
      </c>
      <c r="N94" s="4">
        <f t="shared" si="5"/>
        <v>196</v>
      </c>
    </row>
    <row r="95" spans="1:14" x14ac:dyDescent="0.25">
      <c r="A95" s="6">
        <v>1986</v>
      </c>
      <c r="B95" s="7">
        <v>12</v>
      </c>
      <c r="C95" s="7">
        <v>14</v>
      </c>
      <c r="D95" s="7">
        <v>14</v>
      </c>
      <c r="E95" s="7">
        <v>24</v>
      </c>
      <c r="F95" s="7">
        <v>20</v>
      </c>
      <c r="G95" s="7">
        <v>23</v>
      </c>
      <c r="H95" s="7">
        <v>17</v>
      </c>
      <c r="I95" s="7">
        <v>22</v>
      </c>
      <c r="J95" s="7">
        <v>20</v>
      </c>
      <c r="K95" s="7">
        <v>25</v>
      </c>
      <c r="L95" s="7">
        <v>12</v>
      </c>
      <c r="M95" s="7">
        <v>7</v>
      </c>
      <c r="N95" s="4">
        <f t="shared" si="5"/>
        <v>210</v>
      </c>
    </row>
    <row r="96" spans="1:14" x14ac:dyDescent="0.25">
      <c r="A96" s="6">
        <v>1987</v>
      </c>
      <c r="B96" s="7">
        <v>4</v>
      </c>
      <c r="C96" s="7">
        <v>6</v>
      </c>
      <c r="D96" s="7">
        <v>12</v>
      </c>
      <c r="E96" s="7">
        <v>16</v>
      </c>
      <c r="F96" s="7">
        <v>21</v>
      </c>
      <c r="G96" s="7">
        <v>14</v>
      </c>
      <c r="H96" s="7">
        <v>22</v>
      </c>
      <c r="I96" s="7">
        <v>18</v>
      </c>
      <c r="J96" s="7">
        <v>20</v>
      </c>
      <c r="K96" s="7">
        <v>27</v>
      </c>
      <c r="L96" s="7">
        <v>12</v>
      </c>
      <c r="M96" s="7">
        <v>7</v>
      </c>
      <c r="N96" s="4">
        <f t="shared" si="5"/>
        <v>179</v>
      </c>
    </row>
    <row r="97" spans="1:14" x14ac:dyDescent="0.25">
      <c r="A97" s="6">
        <v>1988</v>
      </c>
      <c r="B97" s="7">
        <v>6</v>
      </c>
      <c r="C97" s="7">
        <v>16</v>
      </c>
      <c r="D97" s="7">
        <v>7</v>
      </c>
      <c r="E97" s="7">
        <v>18</v>
      </c>
      <c r="F97" s="7">
        <v>24</v>
      </c>
      <c r="G97" s="7">
        <v>22</v>
      </c>
      <c r="H97" s="7">
        <v>28</v>
      </c>
      <c r="I97" s="7">
        <v>28</v>
      </c>
      <c r="J97" s="7">
        <v>26</v>
      </c>
      <c r="K97" s="7">
        <v>21</v>
      </c>
      <c r="L97" s="7">
        <v>21</v>
      </c>
      <c r="M97" s="7">
        <v>18</v>
      </c>
      <c r="N97" s="4">
        <f t="shared" si="5"/>
        <v>235</v>
      </c>
    </row>
    <row r="98" spans="1:14" x14ac:dyDescent="0.25">
      <c r="A98" s="6">
        <v>1989</v>
      </c>
      <c r="B98" s="7">
        <v>14</v>
      </c>
      <c r="C98" s="7">
        <v>16</v>
      </c>
      <c r="D98" s="7">
        <v>17</v>
      </c>
      <c r="E98" s="7">
        <v>14</v>
      </c>
      <c r="F98" s="7">
        <v>18</v>
      </c>
      <c r="G98" s="7">
        <v>17</v>
      </c>
      <c r="H98" s="7">
        <v>18</v>
      </c>
      <c r="I98" s="7">
        <v>22</v>
      </c>
      <c r="J98" s="7">
        <v>28</v>
      </c>
      <c r="K98" s="7">
        <v>24</v>
      </c>
      <c r="L98" s="7">
        <v>19</v>
      </c>
      <c r="M98" s="7">
        <v>5</v>
      </c>
      <c r="N98" s="4">
        <f t="shared" si="5"/>
        <v>212</v>
      </c>
    </row>
    <row r="99" spans="1:14" x14ac:dyDescent="0.25">
      <c r="A99" s="6">
        <v>1990</v>
      </c>
      <c r="B99" s="7">
        <v>13</v>
      </c>
      <c r="C99" s="7">
        <v>7</v>
      </c>
      <c r="D99" s="7">
        <v>12</v>
      </c>
      <c r="E99" s="7">
        <v>17</v>
      </c>
      <c r="F99" s="7">
        <v>26</v>
      </c>
      <c r="G99" s="7">
        <v>14</v>
      </c>
      <c r="H99" s="7">
        <v>23</v>
      </c>
      <c r="I99" s="7">
        <v>20</v>
      </c>
      <c r="J99" s="7">
        <v>21</v>
      </c>
      <c r="K99" s="7">
        <v>25</v>
      </c>
      <c r="L99" s="7">
        <v>18</v>
      </c>
      <c r="M99" s="7">
        <v>11</v>
      </c>
      <c r="N99" s="4">
        <f t="shared" si="5"/>
        <v>207</v>
      </c>
    </row>
    <row r="100" spans="1:14" x14ac:dyDescent="0.25">
      <c r="A100" s="6">
        <v>1991</v>
      </c>
      <c r="B100" s="7">
        <v>4</v>
      </c>
      <c r="C100" s="7">
        <v>10</v>
      </c>
      <c r="D100" s="7">
        <v>18</v>
      </c>
      <c r="E100" s="7">
        <v>18</v>
      </c>
      <c r="F100" s="7">
        <v>25</v>
      </c>
      <c r="G100" s="7">
        <v>19</v>
      </c>
      <c r="H100" s="7">
        <v>21</v>
      </c>
      <c r="I100" s="7">
        <v>20</v>
      </c>
      <c r="J100" s="7">
        <v>22</v>
      </c>
      <c r="K100" s="7">
        <v>23</v>
      </c>
      <c r="L100" s="7">
        <v>17</v>
      </c>
      <c r="M100" s="7">
        <v>6</v>
      </c>
      <c r="N100" s="4">
        <f t="shared" si="5"/>
        <v>203</v>
      </c>
    </row>
    <row r="101" spans="1:14" x14ac:dyDescent="0.25">
      <c r="A101" s="6">
        <v>1992</v>
      </c>
      <c r="B101" s="7">
        <v>7</v>
      </c>
      <c r="C101" s="7">
        <v>9</v>
      </c>
      <c r="D101" s="7">
        <v>8</v>
      </c>
      <c r="E101" s="7">
        <v>18</v>
      </c>
      <c r="F101" s="7">
        <v>16</v>
      </c>
      <c r="G101" s="7">
        <v>17</v>
      </c>
      <c r="H101" s="7">
        <v>21</v>
      </c>
      <c r="I101" s="7">
        <v>17</v>
      </c>
      <c r="J101" s="7">
        <v>17</v>
      </c>
      <c r="K101" s="7">
        <v>25</v>
      </c>
      <c r="L101" s="7">
        <v>19</v>
      </c>
      <c r="M101" s="7">
        <v>12</v>
      </c>
      <c r="N101" s="4">
        <f t="shared" si="5"/>
        <v>186</v>
      </c>
    </row>
    <row r="102" spans="1:14" x14ac:dyDescent="0.25">
      <c r="A102" s="6">
        <v>1993</v>
      </c>
      <c r="B102" s="7">
        <v>13</v>
      </c>
      <c r="C102" s="7">
        <v>4</v>
      </c>
      <c r="D102" s="7">
        <v>17</v>
      </c>
      <c r="E102" s="7">
        <v>22</v>
      </c>
      <c r="F102" s="7">
        <v>28</v>
      </c>
      <c r="G102" s="7">
        <v>21</v>
      </c>
      <c r="H102" s="7">
        <v>22</v>
      </c>
      <c r="I102" s="7">
        <v>21</v>
      </c>
      <c r="J102" s="7">
        <v>23</v>
      </c>
      <c r="K102" s="7">
        <v>23</v>
      </c>
      <c r="L102" s="7">
        <v>24</v>
      </c>
      <c r="M102" s="7">
        <v>8</v>
      </c>
      <c r="N102" s="4">
        <f t="shared" si="5"/>
        <v>226</v>
      </c>
    </row>
    <row r="103" spans="1:14" x14ac:dyDescent="0.25">
      <c r="A103" s="6">
        <v>1994</v>
      </c>
      <c r="B103" s="7">
        <v>10</v>
      </c>
      <c r="C103" s="7">
        <v>18</v>
      </c>
      <c r="D103" s="7">
        <v>16</v>
      </c>
      <c r="E103" s="7">
        <v>22</v>
      </c>
      <c r="F103" s="7">
        <v>25</v>
      </c>
      <c r="G103" s="7">
        <v>19</v>
      </c>
      <c r="H103" s="7">
        <v>22</v>
      </c>
      <c r="I103" s="7">
        <v>24</v>
      </c>
      <c r="J103" s="7">
        <v>22</v>
      </c>
      <c r="K103" s="7">
        <v>21</v>
      </c>
      <c r="L103" s="7">
        <v>18</v>
      </c>
      <c r="M103" s="7">
        <v>9</v>
      </c>
      <c r="N103" s="4">
        <f t="shared" si="5"/>
        <v>226</v>
      </c>
    </row>
    <row r="104" spans="1:14" x14ac:dyDescent="0.25">
      <c r="A104" s="6">
        <v>1995</v>
      </c>
      <c r="B104" s="7">
        <v>3</v>
      </c>
      <c r="C104" s="7">
        <v>2</v>
      </c>
      <c r="D104" s="7">
        <v>21</v>
      </c>
      <c r="E104" s="7">
        <v>18</v>
      </c>
      <c r="F104" s="7">
        <v>23</v>
      </c>
      <c r="G104" s="7">
        <v>26</v>
      </c>
      <c r="H104" s="7">
        <v>27</v>
      </c>
      <c r="I104" s="7">
        <v>28</v>
      </c>
      <c r="J104" s="7">
        <v>21</v>
      </c>
      <c r="K104" s="7">
        <v>24</v>
      </c>
      <c r="L104" s="7">
        <v>17</v>
      </c>
      <c r="M104" s="7">
        <v>14</v>
      </c>
      <c r="N104" s="4">
        <f t="shared" si="5"/>
        <v>224</v>
      </c>
    </row>
    <row r="105" spans="1:14" x14ac:dyDescent="0.25">
      <c r="A105" s="6">
        <v>1996</v>
      </c>
      <c r="B105" s="7">
        <v>8</v>
      </c>
      <c r="C105" s="7">
        <v>18</v>
      </c>
      <c r="D105" s="7">
        <v>20</v>
      </c>
      <c r="E105" s="7">
        <v>18</v>
      </c>
      <c r="F105" s="7">
        <v>25</v>
      </c>
      <c r="G105" s="7">
        <v>26</v>
      </c>
      <c r="H105" s="7">
        <v>22</v>
      </c>
      <c r="I105" s="7">
        <v>21</v>
      </c>
      <c r="J105" s="7">
        <v>16</v>
      </c>
      <c r="K105" s="7">
        <v>18</v>
      </c>
      <c r="L105" s="7">
        <v>7</v>
      </c>
      <c r="M105" s="7">
        <v>9</v>
      </c>
      <c r="N105" s="4">
        <f t="shared" si="5"/>
        <v>208</v>
      </c>
    </row>
    <row r="106" spans="1:14" x14ac:dyDescent="0.25">
      <c r="A106" s="6">
        <v>1997</v>
      </c>
      <c r="B106" s="7">
        <v>8</v>
      </c>
      <c r="C106" s="7">
        <v>17</v>
      </c>
      <c r="D106" s="7">
        <v>6</v>
      </c>
      <c r="E106" s="7">
        <v>17</v>
      </c>
      <c r="F106" s="7">
        <v>23</v>
      </c>
      <c r="G106" s="7">
        <v>14</v>
      </c>
      <c r="H106" s="7">
        <v>12</v>
      </c>
      <c r="I106" s="7">
        <v>12</v>
      </c>
      <c r="J106" s="7">
        <v>21</v>
      </c>
      <c r="K106" s="7">
        <v>19</v>
      </c>
      <c r="L106" s="7">
        <v>13</v>
      </c>
      <c r="M106" s="7">
        <v>3</v>
      </c>
      <c r="N106" s="4">
        <f t="shared" si="5"/>
        <v>165</v>
      </c>
    </row>
    <row r="107" spans="1:14" x14ac:dyDescent="0.25">
      <c r="A107" s="6">
        <v>1998</v>
      </c>
      <c r="B107" s="7">
        <v>8</v>
      </c>
      <c r="C107" s="7">
        <v>9</v>
      </c>
      <c r="D107" s="7">
        <v>14</v>
      </c>
      <c r="E107" s="7">
        <v>18</v>
      </c>
      <c r="F107" s="7">
        <v>21</v>
      </c>
      <c r="G107" s="7">
        <v>17</v>
      </c>
      <c r="H107" s="7">
        <v>17</v>
      </c>
      <c r="I107" s="7">
        <v>18</v>
      </c>
      <c r="J107" s="7">
        <v>23</v>
      </c>
      <c r="K107" s="7">
        <v>24</v>
      </c>
      <c r="L107" s="7">
        <v>16</v>
      </c>
      <c r="M107" s="7">
        <v>18</v>
      </c>
      <c r="N107" s="4">
        <f t="shared" si="5"/>
        <v>203</v>
      </c>
    </row>
    <row r="108" spans="1:14" x14ac:dyDescent="0.25">
      <c r="A108" s="6">
        <v>1999</v>
      </c>
      <c r="B108" s="7">
        <v>11</v>
      </c>
      <c r="C108" s="7">
        <v>20</v>
      </c>
      <c r="D108" s="7">
        <v>18</v>
      </c>
      <c r="E108" s="7">
        <v>17</v>
      </c>
      <c r="F108" s="7">
        <v>19</v>
      </c>
      <c r="G108" s="7">
        <v>22</v>
      </c>
      <c r="H108" s="7">
        <v>23</v>
      </c>
      <c r="I108" s="7">
        <v>25</v>
      </c>
      <c r="J108" s="7">
        <v>25</v>
      </c>
      <c r="K108" s="7">
        <v>23</v>
      </c>
      <c r="L108" s="7">
        <v>19</v>
      </c>
      <c r="M108" s="7">
        <v>10</v>
      </c>
      <c r="N108" s="4">
        <f t="shared" si="5"/>
        <v>232</v>
      </c>
    </row>
    <row r="109" spans="1:14" x14ac:dyDescent="0.25">
      <c r="A109" s="6">
        <v>2000</v>
      </c>
      <c r="B109" s="7">
        <v>13</v>
      </c>
      <c r="C109" s="7">
        <v>16</v>
      </c>
      <c r="D109" s="7">
        <v>14</v>
      </c>
      <c r="E109" s="7">
        <v>20</v>
      </c>
      <c r="F109" s="7">
        <v>22</v>
      </c>
      <c r="G109" s="7">
        <v>20</v>
      </c>
      <c r="H109" s="7">
        <v>22</v>
      </c>
      <c r="I109" s="7">
        <v>20</v>
      </c>
      <c r="J109" s="7">
        <v>22</v>
      </c>
      <c r="K109" s="7">
        <v>18</v>
      </c>
      <c r="L109" s="7">
        <v>17</v>
      </c>
      <c r="M109" s="7">
        <v>10</v>
      </c>
      <c r="N109" s="4">
        <f t="shared" si="5"/>
        <v>214</v>
      </c>
    </row>
    <row r="110" spans="1:14" x14ac:dyDescent="0.25">
      <c r="A110" s="6">
        <v>2001</v>
      </c>
      <c r="B110" s="7">
        <v>8</v>
      </c>
      <c r="C110" s="7">
        <v>9</v>
      </c>
      <c r="D110" s="7">
        <v>17</v>
      </c>
      <c r="E110" s="7">
        <v>20</v>
      </c>
      <c r="F110" s="7">
        <v>21</v>
      </c>
      <c r="G110" s="7">
        <v>19</v>
      </c>
      <c r="H110" s="7">
        <v>16</v>
      </c>
      <c r="I110" s="7">
        <v>21</v>
      </c>
      <c r="J110" s="7">
        <v>22</v>
      </c>
      <c r="K110" s="7">
        <v>24</v>
      </c>
      <c r="L110" s="7">
        <v>18</v>
      </c>
      <c r="M110" s="7">
        <v>13</v>
      </c>
      <c r="N110" s="4">
        <f t="shared" si="5"/>
        <v>208</v>
      </c>
    </row>
    <row r="111" spans="1:14" x14ac:dyDescent="0.25">
      <c r="A111" s="6">
        <v>2002</v>
      </c>
      <c r="B111" s="7">
        <v>5</v>
      </c>
      <c r="C111" s="7">
        <v>6</v>
      </c>
      <c r="D111" s="7">
        <v>18</v>
      </c>
      <c r="E111" s="7">
        <v>24</v>
      </c>
      <c r="F111" s="7">
        <v>18</v>
      </c>
      <c r="G111" s="7">
        <v>22</v>
      </c>
      <c r="H111" s="7">
        <v>15</v>
      </c>
      <c r="I111" s="7">
        <v>19</v>
      </c>
      <c r="J111" s="7">
        <v>18</v>
      </c>
      <c r="K111" s="7">
        <v>16</v>
      </c>
      <c r="L111" s="7">
        <v>18</v>
      </c>
      <c r="M111" s="7">
        <v>8</v>
      </c>
      <c r="N111" s="4">
        <f t="shared" si="5"/>
        <v>187</v>
      </c>
    </row>
    <row r="112" spans="1:14" x14ac:dyDescent="0.25">
      <c r="A112" s="6">
        <v>2003</v>
      </c>
      <c r="B112" s="7">
        <v>1</v>
      </c>
      <c r="C112" s="7">
        <v>9</v>
      </c>
      <c r="D112" s="7">
        <v>10</v>
      </c>
      <c r="E112" s="7">
        <v>22</v>
      </c>
      <c r="F112" s="7">
        <v>22</v>
      </c>
      <c r="G112" s="7">
        <v>22</v>
      </c>
      <c r="H112" s="7">
        <v>18</v>
      </c>
      <c r="I112" s="7">
        <v>20</v>
      </c>
      <c r="J112" s="7">
        <v>23</v>
      </c>
      <c r="K112" s="7">
        <v>23</v>
      </c>
      <c r="L112" s="7">
        <v>17</v>
      </c>
      <c r="M112" s="7">
        <v>11</v>
      </c>
      <c r="N112" s="4">
        <f t="shared" si="5"/>
        <v>198</v>
      </c>
    </row>
    <row r="113" spans="1:14" x14ac:dyDescent="0.25">
      <c r="A113" s="6">
        <v>2004</v>
      </c>
      <c r="B113" s="7">
        <v>5</v>
      </c>
      <c r="C113" s="7">
        <v>7</v>
      </c>
      <c r="D113" s="7">
        <v>11</v>
      </c>
      <c r="E113" s="7">
        <v>21</v>
      </c>
      <c r="F113" s="7">
        <v>24</v>
      </c>
      <c r="G113" s="7">
        <v>15</v>
      </c>
      <c r="H113" s="7">
        <v>20</v>
      </c>
      <c r="I113" s="7">
        <v>20</v>
      </c>
      <c r="J113" s="7">
        <v>22</v>
      </c>
      <c r="K113" s="7">
        <v>24</v>
      </c>
      <c r="L113" s="7">
        <v>18</v>
      </c>
      <c r="M113" s="7">
        <v>8</v>
      </c>
      <c r="N113" s="4">
        <f t="shared" si="5"/>
        <v>195</v>
      </c>
    </row>
    <row r="114" spans="1:14" x14ac:dyDescent="0.25">
      <c r="A114" s="6">
        <v>2005</v>
      </c>
      <c r="B114" s="7">
        <v>11</v>
      </c>
      <c r="C114" s="7">
        <v>11</v>
      </c>
      <c r="D114" s="7">
        <v>6</v>
      </c>
      <c r="E114" s="7">
        <v>21</v>
      </c>
      <c r="F114" s="7">
        <v>21</v>
      </c>
      <c r="G114" s="7">
        <v>18</v>
      </c>
      <c r="H114" s="7">
        <v>22</v>
      </c>
      <c r="I114" s="7">
        <v>22</v>
      </c>
      <c r="J114" s="7">
        <v>19</v>
      </c>
      <c r="K114" s="7">
        <v>22</v>
      </c>
      <c r="L114" s="7">
        <v>14</v>
      </c>
      <c r="M114" s="7">
        <v>10</v>
      </c>
      <c r="N114" s="4">
        <f t="shared" si="5"/>
        <v>197</v>
      </c>
    </row>
    <row r="115" spans="1:14" x14ac:dyDescent="0.25">
      <c r="A115" s="6">
        <v>2006</v>
      </c>
      <c r="B115" s="7">
        <v>5</v>
      </c>
      <c r="C115" s="7">
        <v>5</v>
      </c>
      <c r="D115" s="7">
        <v>18</v>
      </c>
      <c r="E115" s="7">
        <v>22</v>
      </c>
      <c r="F115" s="7">
        <v>24</v>
      </c>
      <c r="G115" s="7">
        <v>19</v>
      </c>
      <c r="H115" s="7">
        <v>15</v>
      </c>
      <c r="I115" s="7">
        <v>18</v>
      </c>
      <c r="J115" s="7">
        <v>21</v>
      </c>
      <c r="K115" s="7">
        <v>23</v>
      </c>
      <c r="L115" s="7">
        <v>23</v>
      </c>
      <c r="M115" s="7">
        <v>13</v>
      </c>
      <c r="N115" s="4">
        <f t="shared" si="5"/>
        <v>206</v>
      </c>
    </row>
    <row r="116" spans="1:14" x14ac:dyDescent="0.25">
      <c r="A116" s="6">
        <v>2007</v>
      </c>
      <c r="B116" s="7">
        <v>12</v>
      </c>
      <c r="C116" s="7">
        <v>3</v>
      </c>
      <c r="D116" s="7">
        <v>18</v>
      </c>
      <c r="E116" s="7">
        <v>22</v>
      </c>
      <c r="F116" s="7">
        <v>26</v>
      </c>
      <c r="G116" s="7">
        <v>20</v>
      </c>
      <c r="H116" s="7">
        <v>22</v>
      </c>
      <c r="I116" s="7">
        <v>19</v>
      </c>
      <c r="J116" s="7">
        <v>20</v>
      </c>
      <c r="K116" s="7">
        <v>25</v>
      </c>
      <c r="L116" s="7">
        <v>14</v>
      </c>
      <c r="M116" s="7">
        <v>15</v>
      </c>
      <c r="N116" s="4">
        <f t="shared" si="5"/>
        <v>216</v>
      </c>
    </row>
    <row r="117" spans="1:14" x14ac:dyDescent="0.25">
      <c r="A117" s="6">
        <v>2008</v>
      </c>
      <c r="B117" s="7">
        <v>10</v>
      </c>
      <c r="C117" s="7">
        <v>12</v>
      </c>
      <c r="D117" s="7">
        <v>16</v>
      </c>
      <c r="E117" s="7">
        <v>21</v>
      </c>
      <c r="F117" s="7">
        <v>23</v>
      </c>
      <c r="G117" s="7">
        <v>16</v>
      </c>
      <c r="H117" s="7">
        <v>21</v>
      </c>
      <c r="I117" s="7">
        <v>25</v>
      </c>
      <c r="J117" s="7">
        <v>21</v>
      </c>
      <c r="K117" s="7">
        <v>22</v>
      </c>
      <c r="L117" s="7">
        <v>18</v>
      </c>
      <c r="M117" s="7">
        <v>6</v>
      </c>
      <c r="N117" s="4">
        <f t="shared" si="5"/>
        <v>211</v>
      </c>
    </row>
    <row r="118" spans="1:14" x14ac:dyDescent="0.25">
      <c r="A118" s="6">
        <v>2009</v>
      </c>
      <c r="B118" s="7">
        <v>10</v>
      </c>
      <c r="C118" s="7">
        <v>16</v>
      </c>
      <c r="D118" s="7">
        <v>20</v>
      </c>
      <c r="E118" s="7">
        <v>19</v>
      </c>
      <c r="F118" s="7">
        <v>13</v>
      </c>
      <c r="G118" s="7">
        <v>18</v>
      </c>
      <c r="H118" s="7">
        <v>17</v>
      </c>
      <c r="I118" s="7">
        <v>23</v>
      </c>
      <c r="J118" s="7">
        <v>14</v>
      </c>
      <c r="K118" s="7">
        <v>18</v>
      </c>
      <c r="L118" s="7">
        <v>14</v>
      </c>
      <c r="M118" s="7">
        <v>7</v>
      </c>
      <c r="N118" s="4">
        <f t="shared" si="5"/>
        <v>189</v>
      </c>
    </row>
    <row r="119" spans="1:14" x14ac:dyDescent="0.25">
      <c r="A119" s="6">
        <v>2010</v>
      </c>
      <c r="B119" s="7">
        <v>5</v>
      </c>
      <c r="C119" s="7">
        <v>5</v>
      </c>
      <c r="D119" s="7">
        <v>12</v>
      </c>
      <c r="E119" s="7">
        <v>19</v>
      </c>
      <c r="F119" s="7">
        <v>23</v>
      </c>
      <c r="G119" s="7">
        <v>24</v>
      </c>
      <c r="H119" s="7">
        <v>26</v>
      </c>
      <c r="I119" s="7">
        <v>30</v>
      </c>
      <c r="J119" s="7">
        <v>24</v>
      </c>
      <c r="K119" s="7">
        <v>22</v>
      </c>
      <c r="L119" s="7">
        <v>25</v>
      </c>
      <c r="M119" s="7">
        <v>12</v>
      </c>
      <c r="N119" s="4">
        <f t="shared" si="5"/>
        <v>227</v>
      </c>
    </row>
    <row r="120" spans="1:14" x14ac:dyDescent="0.25">
      <c r="A120" s="6">
        <v>2011</v>
      </c>
      <c r="B120" s="7">
        <v>8</v>
      </c>
      <c r="C120" s="7">
        <v>13</v>
      </c>
      <c r="D120" s="7">
        <v>18</v>
      </c>
      <c r="E120" s="7">
        <v>24</v>
      </c>
      <c r="F120" s="7">
        <v>26</v>
      </c>
      <c r="G120" s="7">
        <v>19</v>
      </c>
      <c r="H120" s="7">
        <v>14</v>
      </c>
      <c r="I120" s="7">
        <v>22</v>
      </c>
      <c r="J120" s="7">
        <v>23</v>
      </c>
      <c r="K120" s="7">
        <v>21</v>
      </c>
      <c r="L120" s="7">
        <v>22</v>
      </c>
      <c r="M120" s="7">
        <v>13</v>
      </c>
      <c r="N120" s="4">
        <f t="shared" si="5"/>
        <v>223</v>
      </c>
    </row>
    <row r="121" spans="1:14" x14ac:dyDescent="0.25">
      <c r="A121" s="6">
        <v>2012</v>
      </c>
      <c r="B121" s="7">
        <v>8</v>
      </c>
      <c r="C121" s="7">
        <v>7</v>
      </c>
      <c r="D121" s="7">
        <v>23</v>
      </c>
      <c r="E121" s="7">
        <v>22</v>
      </c>
      <c r="F121" s="7">
        <v>16</v>
      </c>
      <c r="G121" s="7">
        <v>17</v>
      </c>
      <c r="H121" s="7">
        <v>17</v>
      </c>
      <c r="I121" s="7">
        <v>22</v>
      </c>
      <c r="J121" s="7">
        <v>21</v>
      </c>
      <c r="K121" s="7">
        <v>21</v>
      </c>
      <c r="L121" s="7">
        <v>12</v>
      </c>
      <c r="M121" s="7">
        <v>6</v>
      </c>
      <c r="N121" s="4">
        <f t="shared" si="5"/>
        <v>192</v>
      </c>
    </row>
    <row r="122" spans="1:14" x14ac:dyDescent="0.25">
      <c r="A122" s="6">
        <v>2013</v>
      </c>
      <c r="B122" s="7">
        <v>3</v>
      </c>
      <c r="C122" s="7">
        <v>14</v>
      </c>
      <c r="D122" s="7">
        <v>14</v>
      </c>
      <c r="E122" s="7">
        <v>18</v>
      </c>
      <c r="F122" s="7">
        <v>26</v>
      </c>
      <c r="G122" s="7">
        <v>15</v>
      </c>
      <c r="H122" s="7">
        <v>16</v>
      </c>
      <c r="I122" s="7">
        <v>19</v>
      </c>
      <c r="J122" s="7">
        <v>20</v>
      </c>
      <c r="K122" s="7">
        <v>20</v>
      </c>
      <c r="L122" s="7">
        <v>16</v>
      </c>
      <c r="M122" s="7">
        <v>11</v>
      </c>
      <c r="N122" s="4">
        <f t="shared" si="5"/>
        <v>192</v>
      </c>
    </row>
    <row r="123" spans="1:14" x14ac:dyDescent="0.25">
      <c r="A123" s="6">
        <v>2014</v>
      </c>
      <c r="B123" s="7">
        <v>5</v>
      </c>
      <c r="C123" s="7">
        <v>8</v>
      </c>
      <c r="D123" s="7">
        <v>16</v>
      </c>
      <c r="E123" s="7">
        <v>18</v>
      </c>
      <c r="F123" s="7">
        <v>20</v>
      </c>
      <c r="G123" s="7">
        <v>14</v>
      </c>
      <c r="H123" s="7">
        <v>17</v>
      </c>
      <c r="I123" s="7">
        <v>19</v>
      </c>
      <c r="J123" s="7">
        <v>19</v>
      </c>
      <c r="K123" s="7">
        <v>23</v>
      </c>
      <c r="L123" s="7">
        <v>15</v>
      </c>
      <c r="M123" s="7">
        <v>4</v>
      </c>
      <c r="N123" s="4">
        <f t="shared" si="5"/>
        <v>178</v>
      </c>
    </row>
    <row r="124" spans="1:14" x14ac:dyDescent="0.25">
      <c r="A124" s="6">
        <v>2015</v>
      </c>
      <c r="B124" s="7">
        <v>8</v>
      </c>
      <c r="C124" s="7">
        <v>7</v>
      </c>
      <c r="D124" s="7">
        <v>13</v>
      </c>
      <c r="E124" s="7">
        <v>18</v>
      </c>
      <c r="F124" s="7">
        <v>16</v>
      </c>
      <c r="G124" s="7">
        <v>11</v>
      </c>
      <c r="H124" s="7">
        <v>18</v>
      </c>
      <c r="I124" s="7">
        <v>18</v>
      </c>
      <c r="J124" s="7">
        <v>18</v>
      </c>
      <c r="K124" s="7">
        <v>16</v>
      </c>
      <c r="L124" s="7">
        <v>16</v>
      </c>
      <c r="M124" s="7">
        <v>6</v>
      </c>
      <c r="N124" s="4">
        <f t="shared" si="5"/>
        <v>165</v>
      </c>
    </row>
    <row r="125" spans="1:14" x14ac:dyDescent="0.25">
      <c r="A125" s="6">
        <v>2016</v>
      </c>
      <c r="B125" s="7">
        <v>4</v>
      </c>
      <c r="C125" s="7">
        <v>6</v>
      </c>
      <c r="D125" s="7">
        <v>7</v>
      </c>
      <c r="E125" s="7">
        <v>17</v>
      </c>
      <c r="F125" s="7">
        <v>20</v>
      </c>
      <c r="G125" s="7">
        <v>16</v>
      </c>
      <c r="H125" s="7">
        <v>15</v>
      </c>
      <c r="I125" s="7">
        <v>15</v>
      </c>
      <c r="J125" s="7"/>
      <c r="K125" s="7"/>
      <c r="L125" s="7"/>
      <c r="M125" s="7"/>
      <c r="N125" s="4">
        <f t="shared" si="5"/>
        <v>100</v>
      </c>
    </row>
    <row r="126" spans="1:14" x14ac:dyDescent="0.25">
      <c r="A126" s="3" t="s">
        <v>21</v>
      </c>
      <c r="B126" s="4">
        <f>ROUND(AVERAGE(B67:B125),0)</f>
        <v>7</v>
      </c>
      <c r="C126" s="4">
        <f t="shared" ref="C126:M126" si="6">ROUND(AVERAGE(C67:C125),0)</f>
        <v>10</v>
      </c>
      <c r="D126" s="4">
        <f t="shared" si="6"/>
        <v>13</v>
      </c>
      <c r="E126" s="4">
        <f t="shared" si="6"/>
        <v>19</v>
      </c>
      <c r="F126" s="4">
        <f t="shared" si="6"/>
        <v>21</v>
      </c>
      <c r="G126" s="4">
        <f t="shared" si="6"/>
        <v>18</v>
      </c>
      <c r="H126" s="4">
        <f t="shared" si="6"/>
        <v>19</v>
      </c>
      <c r="I126" s="4">
        <f t="shared" si="6"/>
        <v>21</v>
      </c>
      <c r="J126" s="4">
        <f t="shared" si="6"/>
        <v>20</v>
      </c>
      <c r="K126" s="4">
        <f t="shared" si="6"/>
        <v>22</v>
      </c>
      <c r="L126" s="4">
        <f t="shared" si="6"/>
        <v>17</v>
      </c>
      <c r="M126" s="4">
        <f t="shared" si="6"/>
        <v>9</v>
      </c>
      <c r="N126" s="4">
        <f>SUM(B126:M126)</f>
        <v>196</v>
      </c>
    </row>
    <row r="127" spans="1:14" x14ac:dyDescent="0.25">
      <c r="A127" s="3" t="s">
        <v>22</v>
      </c>
      <c r="B127" s="4">
        <f>MAX(B67:B125)</f>
        <v>14</v>
      </c>
      <c r="C127" s="4">
        <f t="shared" ref="C127:M127" si="7">MAX(C67:C125)</f>
        <v>20</v>
      </c>
      <c r="D127" s="4">
        <f t="shared" si="7"/>
        <v>23</v>
      </c>
      <c r="E127" s="4">
        <f t="shared" si="7"/>
        <v>26</v>
      </c>
      <c r="F127" s="4">
        <f t="shared" si="7"/>
        <v>29</v>
      </c>
      <c r="G127" s="4">
        <f t="shared" si="7"/>
        <v>26</v>
      </c>
      <c r="H127" s="4">
        <f t="shared" si="7"/>
        <v>28</v>
      </c>
      <c r="I127" s="4">
        <f t="shared" si="7"/>
        <v>30</v>
      </c>
      <c r="J127" s="4">
        <f t="shared" si="7"/>
        <v>28</v>
      </c>
      <c r="K127" s="4">
        <f t="shared" si="7"/>
        <v>30</v>
      </c>
      <c r="L127" s="4">
        <f t="shared" si="7"/>
        <v>25</v>
      </c>
      <c r="M127" s="4">
        <f t="shared" si="7"/>
        <v>18</v>
      </c>
      <c r="N127" s="4">
        <f>MAX(B127:M127)</f>
        <v>30</v>
      </c>
    </row>
    <row r="128" spans="1:14" x14ac:dyDescent="0.25">
      <c r="A128" s="3" t="s">
        <v>23</v>
      </c>
      <c r="B128" s="4">
        <f>MIN(B67:B125)</f>
        <v>1</v>
      </c>
      <c r="C128" s="4">
        <f t="shared" ref="C128:M128" si="8">MIN(C67:C125)</f>
        <v>1</v>
      </c>
      <c r="D128" s="4">
        <f t="shared" si="8"/>
        <v>3</v>
      </c>
      <c r="E128" s="4">
        <f t="shared" si="8"/>
        <v>4</v>
      </c>
      <c r="F128" s="4">
        <f t="shared" si="8"/>
        <v>6</v>
      </c>
      <c r="G128" s="4">
        <f t="shared" si="8"/>
        <v>6</v>
      </c>
      <c r="H128" s="4">
        <f t="shared" si="8"/>
        <v>6</v>
      </c>
      <c r="I128" s="4">
        <f t="shared" si="8"/>
        <v>9</v>
      </c>
      <c r="J128" s="4">
        <f t="shared" si="8"/>
        <v>10</v>
      </c>
      <c r="K128" s="4">
        <f t="shared" si="8"/>
        <v>10</v>
      </c>
      <c r="L128" s="4">
        <f t="shared" si="8"/>
        <v>7</v>
      </c>
      <c r="M128" s="4">
        <f t="shared" si="8"/>
        <v>1</v>
      </c>
      <c r="N128" s="4">
        <f>MIN(B128:M128)</f>
        <v>1</v>
      </c>
    </row>
    <row r="130" spans="1:14" x14ac:dyDescent="0.25">
      <c r="A130" s="1" t="s">
        <v>25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s="5" customFormat="1" x14ac:dyDescent="0.25">
      <c r="A131" s="3" t="s">
        <v>7</v>
      </c>
      <c r="B131" s="4" t="s">
        <v>8</v>
      </c>
      <c r="C131" s="4" t="s">
        <v>9</v>
      </c>
      <c r="D131" s="4" t="s">
        <v>10</v>
      </c>
      <c r="E131" s="4" t="s">
        <v>11</v>
      </c>
      <c r="F131" s="4" t="s">
        <v>12</v>
      </c>
      <c r="G131" s="4" t="s">
        <v>13</v>
      </c>
      <c r="H131" s="4" t="s">
        <v>14</v>
      </c>
      <c r="I131" s="4" t="s">
        <v>15</v>
      </c>
      <c r="J131" s="4" t="s">
        <v>16</v>
      </c>
      <c r="K131" s="4" t="s">
        <v>17</v>
      </c>
      <c r="L131" s="4" t="s">
        <v>18</v>
      </c>
      <c r="M131" s="4" t="s">
        <v>19</v>
      </c>
      <c r="N131" s="4" t="s">
        <v>20</v>
      </c>
    </row>
    <row r="132" spans="1:14" x14ac:dyDescent="0.25">
      <c r="A132" s="6">
        <v>1958</v>
      </c>
      <c r="B132" s="7"/>
      <c r="C132" s="7"/>
      <c r="D132" s="7"/>
      <c r="E132" s="7"/>
      <c r="F132" s="7"/>
      <c r="G132" s="7"/>
      <c r="H132" s="7"/>
      <c r="I132" s="7"/>
      <c r="J132" s="7">
        <v>28</v>
      </c>
      <c r="K132" s="7">
        <v>39</v>
      </c>
      <c r="L132" s="7">
        <v>27</v>
      </c>
      <c r="M132" s="7">
        <v>15.5</v>
      </c>
      <c r="N132" s="4">
        <f>MAX(B132:M132)</f>
        <v>39</v>
      </c>
    </row>
    <row r="133" spans="1:14" x14ac:dyDescent="0.25">
      <c r="A133" s="6">
        <v>1959</v>
      </c>
      <c r="B133" s="7">
        <v>5</v>
      </c>
      <c r="C133" s="7">
        <v>3.5</v>
      </c>
      <c r="D133" s="7">
        <v>30</v>
      </c>
      <c r="E133" s="7">
        <v>35</v>
      </c>
      <c r="F133" s="7">
        <v>47</v>
      </c>
      <c r="G133" s="7">
        <v>40</v>
      </c>
      <c r="H133" s="7">
        <v>25.5</v>
      </c>
      <c r="I133" s="7">
        <v>34</v>
      </c>
      <c r="J133" s="7">
        <v>42.5</v>
      </c>
      <c r="K133" s="7">
        <v>53</v>
      </c>
      <c r="L133" s="7">
        <v>21</v>
      </c>
      <c r="M133" s="7">
        <v>19</v>
      </c>
      <c r="N133" s="4">
        <f t="shared" ref="N133:N189" si="9">MAX(B133:M133)</f>
        <v>53</v>
      </c>
    </row>
    <row r="134" spans="1:14" x14ac:dyDescent="0.25">
      <c r="A134" s="6">
        <v>1960</v>
      </c>
      <c r="B134" s="7">
        <v>6</v>
      </c>
      <c r="C134" s="7">
        <v>22.5</v>
      </c>
      <c r="D134" s="7">
        <v>59</v>
      </c>
      <c r="E134" s="7">
        <v>68</v>
      </c>
      <c r="F134" s="7">
        <v>33</v>
      </c>
      <c r="G134" s="7">
        <v>42.5</v>
      </c>
      <c r="H134" s="7">
        <v>43.5</v>
      </c>
      <c r="I134" s="7">
        <v>49</v>
      </c>
      <c r="J134" s="7">
        <v>70</v>
      </c>
      <c r="K134" s="7">
        <v>90</v>
      </c>
      <c r="L134" s="7">
        <v>5</v>
      </c>
      <c r="M134" s="7">
        <v>9</v>
      </c>
      <c r="N134" s="4">
        <f t="shared" si="9"/>
        <v>90</v>
      </c>
    </row>
    <row r="135" spans="1:14" x14ac:dyDescent="0.25">
      <c r="A135" s="6">
        <v>1961</v>
      </c>
      <c r="B135" s="7">
        <v>4.5</v>
      </c>
      <c r="C135" s="7">
        <v>10.5</v>
      </c>
      <c r="D135" s="7">
        <v>72</v>
      </c>
      <c r="E135" s="7">
        <v>80</v>
      </c>
      <c r="F135" s="7">
        <v>21</v>
      </c>
      <c r="G135" s="7">
        <v>80</v>
      </c>
      <c r="H135" s="7"/>
      <c r="I135" s="7">
        <v>43</v>
      </c>
      <c r="J135" s="7">
        <v>61</v>
      </c>
      <c r="K135" s="7">
        <v>80</v>
      </c>
      <c r="L135" s="7">
        <v>34</v>
      </c>
      <c r="M135" s="7">
        <v>9.5</v>
      </c>
      <c r="N135" s="4">
        <f t="shared" si="9"/>
        <v>80</v>
      </c>
    </row>
    <row r="136" spans="1:14" x14ac:dyDescent="0.25">
      <c r="A136" s="6">
        <v>1962</v>
      </c>
      <c r="B136" s="7">
        <v>15</v>
      </c>
      <c r="C136" s="7">
        <v>23</v>
      </c>
      <c r="D136" s="7">
        <v>28</v>
      </c>
      <c r="E136" s="7">
        <v>53</v>
      </c>
      <c r="F136" s="7">
        <v>81</v>
      </c>
      <c r="G136" s="7">
        <v>80</v>
      </c>
      <c r="H136" s="7">
        <v>32</v>
      </c>
      <c r="I136" s="7">
        <v>24</v>
      </c>
      <c r="J136" s="7">
        <v>28</v>
      </c>
      <c r="K136" s="7">
        <v>53</v>
      </c>
      <c r="L136" s="7">
        <v>40</v>
      </c>
      <c r="M136" s="7">
        <v>16</v>
      </c>
      <c r="N136" s="4">
        <f t="shared" si="9"/>
        <v>81</v>
      </c>
    </row>
    <row r="137" spans="1:14" x14ac:dyDescent="0.25">
      <c r="A137" s="6">
        <v>1963</v>
      </c>
      <c r="B137" s="7">
        <v>15</v>
      </c>
      <c r="C137" s="7">
        <v>33</v>
      </c>
      <c r="D137" s="7">
        <v>28</v>
      </c>
      <c r="E137" s="7">
        <v>49</v>
      </c>
      <c r="F137" s="7">
        <v>61</v>
      </c>
      <c r="G137" s="7">
        <v>42</v>
      </c>
      <c r="H137" s="7">
        <v>41</v>
      </c>
      <c r="I137" s="7">
        <v>43</v>
      </c>
      <c r="J137" s="7">
        <v>71</v>
      </c>
      <c r="K137" s="7">
        <v>50</v>
      </c>
      <c r="L137" s="7">
        <v>61</v>
      </c>
      <c r="M137" s="7">
        <v>8</v>
      </c>
      <c r="N137" s="4">
        <f t="shared" si="9"/>
        <v>71</v>
      </c>
    </row>
    <row r="138" spans="1:14" x14ac:dyDescent="0.25">
      <c r="A138" s="6">
        <v>1964</v>
      </c>
      <c r="B138" s="7">
        <v>24</v>
      </c>
      <c r="C138" s="7">
        <v>12</v>
      </c>
      <c r="D138" s="7">
        <v>28</v>
      </c>
      <c r="E138" s="7">
        <v>82</v>
      </c>
      <c r="F138" s="7">
        <v>35</v>
      </c>
      <c r="G138" s="7">
        <v>48</v>
      </c>
      <c r="H138" s="7">
        <v>43</v>
      </c>
      <c r="I138" s="7">
        <v>49</v>
      </c>
      <c r="J138" s="7">
        <v>92</v>
      </c>
      <c r="K138" s="7"/>
      <c r="L138" s="7"/>
      <c r="M138" s="7"/>
      <c r="N138" s="4">
        <f t="shared" si="9"/>
        <v>92</v>
      </c>
    </row>
    <row r="139" spans="1:14" x14ac:dyDescent="0.25">
      <c r="A139" s="6">
        <v>1965</v>
      </c>
      <c r="B139" s="7">
        <v>31</v>
      </c>
      <c r="C139" s="7">
        <v>90</v>
      </c>
      <c r="D139" s="7">
        <v>60</v>
      </c>
      <c r="E139" s="7">
        <v>80</v>
      </c>
      <c r="F139" s="7">
        <v>48</v>
      </c>
      <c r="G139" s="7">
        <v>20</v>
      </c>
      <c r="H139" s="7">
        <v>26</v>
      </c>
      <c r="I139" s="7">
        <v>43</v>
      </c>
      <c r="J139" s="7">
        <v>20</v>
      </c>
      <c r="K139" s="7"/>
      <c r="L139" s="7">
        <v>20</v>
      </c>
      <c r="M139" s="7">
        <v>30</v>
      </c>
      <c r="N139" s="4">
        <f t="shared" si="9"/>
        <v>90</v>
      </c>
    </row>
    <row r="140" spans="1:14" x14ac:dyDescent="0.25">
      <c r="A140" s="6">
        <v>1966</v>
      </c>
      <c r="B140" s="7">
        <v>25</v>
      </c>
      <c r="C140" s="7">
        <v>10</v>
      </c>
      <c r="D140" s="7">
        <v>20</v>
      </c>
      <c r="E140" s="7">
        <v>20</v>
      </c>
      <c r="F140" s="7">
        <v>12</v>
      </c>
      <c r="G140" s="7">
        <v>9</v>
      </c>
      <c r="H140" s="7">
        <v>5</v>
      </c>
      <c r="I140" s="7">
        <v>30</v>
      </c>
      <c r="J140" s="7">
        <v>10</v>
      </c>
      <c r="K140" s="7">
        <v>73</v>
      </c>
      <c r="L140" s="7">
        <v>32</v>
      </c>
      <c r="M140" s="7">
        <v>28</v>
      </c>
      <c r="N140" s="4">
        <f t="shared" si="9"/>
        <v>73</v>
      </c>
    </row>
    <row r="141" spans="1:14" x14ac:dyDescent="0.25">
      <c r="A141" s="6">
        <v>1967</v>
      </c>
      <c r="B141" s="7">
        <v>24</v>
      </c>
      <c r="C141" s="7">
        <v>59</v>
      </c>
      <c r="D141" s="7">
        <v>8</v>
      </c>
      <c r="E141" s="7">
        <v>58</v>
      </c>
      <c r="F141" s="7">
        <v>22</v>
      </c>
      <c r="G141" s="7">
        <v>44</v>
      </c>
      <c r="H141" s="7">
        <v>28</v>
      </c>
      <c r="I141" s="7">
        <v>80</v>
      </c>
      <c r="J141" s="7">
        <v>46</v>
      </c>
      <c r="K141" s="7">
        <v>53</v>
      </c>
      <c r="L141" s="7">
        <v>75</v>
      </c>
      <c r="M141" s="7">
        <v>14</v>
      </c>
      <c r="N141" s="4">
        <f t="shared" si="9"/>
        <v>80</v>
      </c>
    </row>
    <row r="142" spans="1:14" x14ac:dyDescent="0.25">
      <c r="A142" s="6">
        <v>1968</v>
      </c>
      <c r="B142" s="7">
        <v>12</v>
      </c>
      <c r="C142" s="7">
        <v>20</v>
      </c>
      <c r="D142" s="7">
        <v>50</v>
      </c>
      <c r="E142" s="7">
        <v>65</v>
      </c>
      <c r="F142" s="7">
        <v>54</v>
      </c>
      <c r="G142" s="7">
        <v>34</v>
      </c>
      <c r="H142" s="7">
        <v>40</v>
      </c>
      <c r="I142" s="7">
        <v>18</v>
      </c>
      <c r="J142" s="7">
        <v>15</v>
      </c>
      <c r="K142" s="7">
        <v>32</v>
      </c>
      <c r="L142" s="7">
        <v>50</v>
      </c>
      <c r="M142" s="7">
        <v>5</v>
      </c>
      <c r="N142" s="4">
        <f t="shared" si="9"/>
        <v>65</v>
      </c>
    </row>
    <row r="143" spans="1:14" x14ac:dyDescent="0.25">
      <c r="A143" s="6">
        <v>1969</v>
      </c>
      <c r="B143" s="7">
        <v>12</v>
      </c>
      <c r="C143" s="7">
        <v>12</v>
      </c>
      <c r="D143" s="7">
        <v>30</v>
      </c>
      <c r="E143" s="7">
        <v>18</v>
      </c>
      <c r="F143" s="7">
        <v>12</v>
      </c>
      <c r="G143" s="7">
        <v>15</v>
      </c>
      <c r="H143" s="7">
        <v>22</v>
      </c>
      <c r="I143" s="7">
        <v>15</v>
      </c>
      <c r="J143" s="7">
        <v>20</v>
      </c>
      <c r="K143" s="7">
        <v>43</v>
      </c>
      <c r="L143" s="7">
        <v>20</v>
      </c>
      <c r="M143" s="7">
        <v>12</v>
      </c>
      <c r="N143" s="4">
        <f t="shared" si="9"/>
        <v>43</v>
      </c>
    </row>
    <row r="144" spans="1:14" x14ac:dyDescent="0.25">
      <c r="A144" s="6">
        <v>1970</v>
      </c>
      <c r="B144" s="7">
        <v>14</v>
      </c>
      <c r="C144" s="7">
        <v>32</v>
      </c>
      <c r="D144" s="7">
        <v>20</v>
      </c>
      <c r="E144" s="7">
        <v>28</v>
      </c>
      <c r="F144" s="7">
        <v>22</v>
      </c>
      <c r="G144" s="7">
        <v>15</v>
      </c>
      <c r="H144" s="7">
        <v>15</v>
      </c>
      <c r="I144" s="7">
        <v>24</v>
      </c>
      <c r="J144" s="7">
        <v>39</v>
      </c>
      <c r="K144" s="7">
        <v>60</v>
      </c>
      <c r="L144" s="7">
        <v>85</v>
      </c>
      <c r="M144" s="7">
        <v>30</v>
      </c>
      <c r="N144" s="4">
        <f t="shared" si="9"/>
        <v>85</v>
      </c>
    </row>
    <row r="145" spans="1:14" x14ac:dyDescent="0.25">
      <c r="A145" s="6">
        <v>1971</v>
      </c>
      <c r="B145" s="7">
        <v>50</v>
      </c>
      <c r="C145" s="7">
        <v>28</v>
      </c>
      <c r="D145" s="7">
        <v>50</v>
      </c>
      <c r="E145" s="7">
        <v>60</v>
      </c>
      <c r="F145" s="7">
        <v>57</v>
      </c>
      <c r="G145" s="7">
        <v>50</v>
      </c>
      <c r="H145" s="7">
        <v>45</v>
      </c>
      <c r="I145" s="7">
        <v>60</v>
      </c>
      <c r="J145" s="7">
        <v>60</v>
      </c>
      <c r="K145" s="7"/>
      <c r="L145" s="7"/>
      <c r="M145" s="7"/>
      <c r="N145" s="4">
        <f t="shared" si="9"/>
        <v>60</v>
      </c>
    </row>
    <row r="146" spans="1:14" x14ac:dyDescent="0.25">
      <c r="A146" s="6">
        <v>1973</v>
      </c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>
        <v>57</v>
      </c>
      <c r="M146" s="7">
        <v>30</v>
      </c>
      <c r="N146" s="4">
        <f t="shared" si="9"/>
        <v>57</v>
      </c>
    </row>
    <row r="147" spans="1:14" x14ac:dyDescent="0.25">
      <c r="A147" s="6">
        <v>1974</v>
      </c>
      <c r="B147" s="7">
        <v>5</v>
      </c>
      <c r="C147" s="7">
        <v>15</v>
      </c>
      <c r="D147" s="7">
        <v>30</v>
      </c>
      <c r="E147" s="7">
        <v>60</v>
      </c>
      <c r="F147" s="7">
        <v>60</v>
      </c>
      <c r="G147" s="7">
        <v>22</v>
      </c>
      <c r="H147" s="7">
        <v>80</v>
      </c>
      <c r="I147" s="7">
        <v>30</v>
      </c>
      <c r="J147" s="7">
        <v>77</v>
      </c>
      <c r="K147" s="7">
        <v>44</v>
      </c>
      <c r="L147" s="7">
        <v>49</v>
      </c>
      <c r="M147" s="7">
        <v>32</v>
      </c>
      <c r="N147" s="4">
        <f t="shared" si="9"/>
        <v>80</v>
      </c>
    </row>
    <row r="148" spans="1:14" x14ac:dyDescent="0.25">
      <c r="A148" s="6">
        <v>1975</v>
      </c>
      <c r="B148" s="7">
        <v>27</v>
      </c>
      <c r="C148" s="7">
        <v>22</v>
      </c>
      <c r="D148" s="7">
        <v>105</v>
      </c>
      <c r="E148" s="7">
        <v>57</v>
      </c>
      <c r="F148" s="7">
        <v>69</v>
      </c>
      <c r="G148" s="7">
        <v>34</v>
      </c>
      <c r="H148" s="7">
        <v>75</v>
      </c>
      <c r="I148" s="7">
        <v>45</v>
      </c>
      <c r="J148" s="7">
        <v>59</v>
      </c>
      <c r="K148" s="7">
        <v>78</v>
      </c>
      <c r="L148" s="7">
        <v>30</v>
      </c>
      <c r="M148" s="7">
        <v>45</v>
      </c>
      <c r="N148" s="4">
        <f t="shared" si="9"/>
        <v>105</v>
      </c>
    </row>
    <row r="149" spans="1:14" x14ac:dyDescent="0.25">
      <c r="A149" s="6">
        <v>1976</v>
      </c>
      <c r="B149" s="7">
        <v>27</v>
      </c>
      <c r="C149" s="7">
        <v>45</v>
      </c>
      <c r="D149" s="7">
        <v>67</v>
      </c>
      <c r="E149" s="7">
        <v>48</v>
      </c>
      <c r="F149" s="7">
        <v>86</v>
      </c>
      <c r="G149" s="7">
        <v>63</v>
      </c>
      <c r="H149" s="7">
        <v>78</v>
      </c>
      <c r="I149" s="7">
        <v>45</v>
      </c>
      <c r="J149" s="7">
        <v>47</v>
      </c>
      <c r="K149" s="7">
        <v>50</v>
      </c>
      <c r="L149" s="7">
        <v>59</v>
      </c>
      <c r="M149" s="7">
        <v>64</v>
      </c>
      <c r="N149" s="4">
        <f t="shared" si="9"/>
        <v>86</v>
      </c>
    </row>
    <row r="150" spans="1:14" x14ac:dyDescent="0.25">
      <c r="A150" s="6">
        <v>1977</v>
      </c>
      <c r="B150" s="7">
        <v>8</v>
      </c>
      <c r="C150" s="7">
        <v>27</v>
      </c>
      <c r="D150" s="7">
        <v>132</v>
      </c>
      <c r="E150" s="7">
        <v>94</v>
      </c>
      <c r="F150" s="7">
        <v>140</v>
      </c>
      <c r="G150" s="7">
        <v>72</v>
      </c>
      <c r="H150" s="7">
        <v>111</v>
      </c>
      <c r="I150" s="7">
        <v>26</v>
      </c>
      <c r="J150" s="7">
        <v>62</v>
      </c>
      <c r="K150" s="7">
        <v>61</v>
      </c>
      <c r="L150" s="7">
        <v>77</v>
      </c>
      <c r="M150" s="7">
        <v>66</v>
      </c>
      <c r="N150" s="4">
        <f t="shared" si="9"/>
        <v>140</v>
      </c>
    </row>
    <row r="151" spans="1:14" x14ac:dyDescent="0.25">
      <c r="A151" s="6">
        <v>1978</v>
      </c>
      <c r="B151" s="7">
        <v>27</v>
      </c>
      <c r="C151" s="7">
        <v>55</v>
      </c>
      <c r="D151" s="7">
        <v>82</v>
      </c>
      <c r="E151" s="7">
        <v>80</v>
      </c>
      <c r="F151" s="7">
        <v>127</v>
      </c>
      <c r="G151" s="7">
        <v>78</v>
      </c>
      <c r="H151" s="7">
        <v>66</v>
      </c>
      <c r="I151" s="7">
        <v>94</v>
      </c>
      <c r="J151" s="7">
        <v>93</v>
      </c>
      <c r="K151" s="7">
        <v>77</v>
      </c>
      <c r="L151" s="7">
        <v>77</v>
      </c>
      <c r="M151" s="7">
        <v>65</v>
      </c>
      <c r="N151" s="4">
        <f t="shared" si="9"/>
        <v>127</v>
      </c>
    </row>
    <row r="152" spans="1:14" x14ac:dyDescent="0.25">
      <c r="A152" s="6">
        <v>1979</v>
      </c>
      <c r="B152" s="7">
        <v>67</v>
      </c>
      <c r="C152" s="7">
        <v>52</v>
      </c>
      <c r="D152" s="7">
        <v>47</v>
      </c>
      <c r="E152" s="7">
        <v>141</v>
      </c>
      <c r="F152" s="7">
        <v>120</v>
      </c>
      <c r="G152" s="7">
        <v>76</v>
      </c>
      <c r="H152" s="7">
        <v>87</v>
      </c>
      <c r="I152" s="7">
        <v>159</v>
      </c>
      <c r="J152" s="7">
        <v>39</v>
      </c>
      <c r="K152" s="7">
        <v>121</v>
      </c>
      <c r="L152" s="7">
        <v>73</v>
      </c>
      <c r="M152" s="7">
        <v>77</v>
      </c>
      <c r="N152" s="4">
        <f t="shared" si="9"/>
        <v>159</v>
      </c>
    </row>
    <row r="153" spans="1:14" x14ac:dyDescent="0.25">
      <c r="A153" s="6">
        <v>1980</v>
      </c>
      <c r="B153" s="7">
        <v>26</v>
      </c>
      <c r="C153" s="7">
        <v>48</v>
      </c>
      <c r="D153" s="7">
        <v>28</v>
      </c>
      <c r="E153" s="7">
        <v>148</v>
      </c>
      <c r="F153" s="7">
        <v>62</v>
      </c>
      <c r="G153" s="7">
        <v>76</v>
      </c>
      <c r="H153" s="7">
        <v>44</v>
      </c>
      <c r="I153" s="7">
        <v>83</v>
      </c>
      <c r="J153" s="7">
        <v>95</v>
      </c>
      <c r="K153" s="7">
        <v>27</v>
      </c>
      <c r="L153" s="7">
        <v>99</v>
      </c>
      <c r="M153" s="7">
        <v>60</v>
      </c>
      <c r="N153" s="4">
        <f t="shared" si="9"/>
        <v>148</v>
      </c>
    </row>
    <row r="154" spans="1:14" x14ac:dyDescent="0.25">
      <c r="A154" s="6">
        <v>1981</v>
      </c>
      <c r="B154" s="7">
        <v>27</v>
      </c>
      <c r="C154" s="7">
        <v>86</v>
      </c>
      <c r="D154" s="7">
        <v>68</v>
      </c>
      <c r="E154" s="7">
        <v>162</v>
      </c>
      <c r="F154" s="7">
        <v>103</v>
      </c>
      <c r="G154" s="7">
        <v>102</v>
      </c>
      <c r="H154" s="7">
        <v>64</v>
      </c>
      <c r="I154" s="7">
        <v>102</v>
      </c>
      <c r="J154" s="7">
        <v>62</v>
      </c>
      <c r="K154" s="7">
        <v>84</v>
      </c>
      <c r="L154" s="7">
        <v>44</v>
      </c>
      <c r="M154" s="7">
        <v>10</v>
      </c>
      <c r="N154" s="4">
        <f t="shared" si="9"/>
        <v>162</v>
      </c>
    </row>
    <row r="155" spans="1:14" x14ac:dyDescent="0.25">
      <c r="A155" s="6">
        <v>1982</v>
      </c>
      <c r="B155" s="7">
        <v>30</v>
      </c>
      <c r="C155" s="7">
        <v>32</v>
      </c>
      <c r="D155" s="7">
        <v>83</v>
      </c>
      <c r="E155" s="7">
        <v>66</v>
      </c>
      <c r="F155" s="7">
        <v>90</v>
      </c>
      <c r="G155" s="7">
        <v>85</v>
      </c>
      <c r="H155" s="7">
        <v>55</v>
      </c>
      <c r="I155" s="7">
        <v>27</v>
      </c>
      <c r="J155" s="7">
        <v>46</v>
      </c>
      <c r="K155" s="7">
        <v>77</v>
      </c>
      <c r="L155" s="7">
        <v>62</v>
      </c>
      <c r="M155" s="7">
        <v>12</v>
      </c>
      <c r="N155" s="4">
        <f t="shared" si="9"/>
        <v>90</v>
      </c>
    </row>
    <row r="156" spans="1:14" x14ac:dyDescent="0.25">
      <c r="A156" s="6">
        <v>1983</v>
      </c>
      <c r="B156" s="7">
        <v>17</v>
      </c>
      <c r="C156" s="7">
        <v>12</v>
      </c>
      <c r="D156" s="7">
        <v>50</v>
      </c>
      <c r="E156" s="7">
        <v>64</v>
      </c>
      <c r="F156" s="7">
        <v>90</v>
      </c>
      <c r="G156" s="7">
        <v>55</v>
      </c>
      <c r="H156" s="7">
        <v>77</v>
      </c>
      <c r="I156" s="7">
        <v>93</v>
      </c>
      <c r="J156" s="7">
        <v>64</v>
      </c>
      <c r="K156" s="7">
        <v>96</v>
      </c>
      <c r="L156" s="7">
        <v>54</v>
      </c>
      <c r="M156" s="7">
        <v>53</v>
      </c>
      <c r="N156" s="4">
        <f t="shared" si="9"/>
        <v>96</v>
      </c>
    </row>
    <row r="157" spans="1:14" x14ac:dyDescent="0.25">
      <c r="A157" s="6">
        <v>1984</v>
      </c>
      <c r="B157" s="7">
        <v>28</v>
      </c>
      <c r="C157" s="7">
        <v>49</v>
      </c>
      <c r="D157" s="7">
        <v>24</v>
      </c>
      <c r="E157" s="7">
        <v>34</v>
      </c>
      <c r="F157" s="7">
        <v>33</v>
      </c>
      <c r="G157" s="7">
        <v>73</v>
      </c>
      <c r="H157" s="7">
        <v>55</v>
      </c>
      <c r="I157" s="7">
        <v>44</v>
      </c>
      <c r="J157" s="7">
        <v>86</v>
      </c>
      <c r="K157" s="7">
        <v>80</v>
      </c>
      <c r="L157" s="7">
        <v>36</v>
      </c>
      <c r="M157" s="7">
        <v>19</v>
      </c>
      <c r="N157" s="4">
        <f t="shared" si="9"/>
        <v>86</v>
      </c>
    </row>
    <row r="158" spans="1:14" x14ac:dyDescent="0.25">
      <c r="A158" s="6">
        <v>1985</v>
      </c>
      <c r="B158" s="7">
        <v>76</v>
      </c>
      <c r="C158" s="7">
        <v>17</v>
      </c>
      <c r="D158" s="7">
        <v>78</v>
      </c>
      <c r="E158" s="7">
        <v>83</v>
      </c>
      <c r="F158" s="7">
        <v>56</v>
      </c>
      <c r="G158" s="7">
        <v>95</v>
      </c>
      <c r="H158" s="7">
        <v>76</v>
      </c>
      <c r="I158" s="7">
        <v>41</v>
      </c>
      <c r="J158" s="7">
        <v>83</v>
      </c>
      <c r="K158" s="7">
        <v>92</v>
      </c>
      <c r="L158" s="7">
        <v>60</v>
      </c>
      <c r="M158" s="7">
        <v>59</v>
      </c>
      <c r="N158" s="4">
        <f t="shared" si="9"/>
        <v>95</v>
      </c>
    </row>
    <row r="159" spans="1:14" x14ac:dyDescent="0.25">
      <c r="A159" s="6">
        <v>1986</v>
      </c>
      <c r="B159" s="7">
        <v>52</v>
      </c>
      <c r="C159" s="7">
        <v>86</v>
      </c>
      <c r="D159" s="7">
        <v>42</v>
      </c>
      <c r="E159" s="7">
        <v>64</v>
      </c>
      <c r="F159" s="7">
        <v>86</v>
      </c>
      <c r="G159" s="7">
        <v>44</v>
      </c>
      <c r="H159" s="7">
        <v>40</v>
      </c>
      <c r="I159" s="7">
        <v>28</v>
      </c>
      <c r="J159" s="7">
        <v>79</v>
      </c>
      <c r="K159" s="7">
        <v>79</v>
      </c>
      <c r="L159" s="7">
        <v>45</v>
      </c>
      <c r="M159" s="7">
        <v>10</v>
      </c>
      <c r="N159" s="4">
        <f t="shared" si="9"/>
        <v>86</v>
      </c>
    </row>
    <row r="160" spans="1:14" x14ac:dyDescent="0.25">
      <c r="A160" s="6">
        <v>1987</v>
      </c>
      <c r="B160" s="7">
        <v>24</v>
      </c>
      <c r="C160" s="7">
        <v>64</v>
      </c>
      <c r="D160" s="7">
        <v>56</v>
      </c>
      <c r="E160" s="7">
        <v>56</v>
      </c>
      <c r="F160" s="7">
        <v>75</v>
      </c>
      <c r="G160" s="7">
        <v>38</v>
      </c>
      <c r="H160" s="7">
        <v>62</v>
      </c>
      <c r="I160" s="7">
        <v>75</v>
      </c>
      <c r="J160" s="7">
        <v>70</v>
      </c>
      <c r="K160" s="7">
        <v>65</v>
      </c>
      <c r="L160" s="7">
        <v>82</v>
      </c>
      <c r="M160" s="7">
        <v>9</v>
      </c>
      <c r="N160" s="4">
        <f t="shared" si="9"/>
        <v>82</v>
      </c>
    </row>
    <row r="161" spans="1:14" x14ac:dyDescent="0.25">
      <c r="A161" s="6">
        <v>1988</v>
      </c>
      <c r="B161" s="7">
        <v>10</v>
      </c>
      <c r="C161" s="7">
        <v>48</v>
      </c>
      <c r="D161" s="7">
        <v>26</v>
      </c>
      <c r="E161" s="7">
        <v>62</v>
      </c>
      <c r="F161" s="7">
        <v>72</v>
      </c>
      <c r="G161" s="7">
        <v>82</v>
      </c>
      <c r="H161" s="7">
        <v>65</v>
      </c>
      <c r="I161" s="7">
        <v>90</v>
      </c>
      <c r="J161" s="7">
        <v>52</v>
      </c>
      <c r="K161" s="7">
        <v>38</v>
      </c>
      <c r="L161" s="7">
        <v>46</v>
      </c>
      <c r="M161" s="7">
        <v>32</v>
      </c>
      <c r="N161" s="4">
        <f t="shared" si="9"/>
        <v>90</v>
      </c>
    </row>
    <row r="162" spans="1:14" x14ac:dyDescent="0.25">
      <c r="A162" s="6">
        <v>1989</v>
      </c>
      <c r="B162" s="7">
        <v>25</v>
      </c>
      <c r="C162" s="7">
        <v>57</v>
      </c>
      <c r="D162" s="7">
        <v>86</v>
      </c>
      <c r="E162" s="7">
        <v>50</v>
      </c>
      <c r="F162" s="7">
        <v>56</v>
      </c>
      <c r="G162" s="7">
        <v>56</v>
      </c>
      <c r="H162" s="7">
        <v>45</v>
      </c>
      <c r="I162" s="7">
        <v>38</v>
      </c>
      <c r="J162" s="7">
        <v>120</v>
      </c>
      <c r="K162" s="7">
        <v>52</v>
      </c>
      <c r="L162" s="7">
        <v>20</v>
      </c>
      <c r="M162" s="7">
        <v>25</v>
      </c>
      <c r="N162" s="4">
        <f t="shared" si="9"/>
        <v>120</v>
      </c>
    </row>
    <row r="163" spans="1:14" x14ac:dyDescent="0.25">
      <c r="A163" s="6">
        <v>1990</v>
      </c>
      <c r="B163" s="7">
        <v>46</v>
      </c>
      <c r="C163" s="7">
        <v>45</v>
      </c>
      <c r="D163" s="7">
        <v>18</v>
      </c>
      <c r="E163" s="7">
        <v>55</v>
      </c>
      <c r="F163" s="7">
        <v>25</v>
      </c>
      <c r="G163" s="7">
        <v>52</v>
      </c>
      <c r="H163" s="7">
        <v>14</v>
      </c>
      <c r="I163" s="7">
        <v>78</v>
      </c>
      <c r="J163" s="7">
        <v>42</v>
      </c>
      <c r="K163" s="7">
        <v>74</v>
      </c>
      <c r="L163" s="7">
        <v>47</v>
      </c>
      <c r="M163" s="7">
        <v>56</v>
      </c>
      <c r="N163" s="4">
        <f t="shared" si="9"/>
        <v>78</v>
      </c>
    </row>
    <row r="164" spans="1:14" x14ac:dyDescent="0.25">
      <c r="A164" s="6">
        <v>1991</v>
      </c>
      <c r="B164" s="7">
        <v>7</v>
      </c>
      <c r="C164" s="7">
        <v>65</v>
      </c>
      <c r="D164" s="7">
        <v>82</v>
      </c>
      <c r="E164" s="7">
        <v>63</v>
      </c>
      <c r="F164" s="7">
        <v>77</v>
      </c>
      <c r="G164" s="7">
        <v>85</v>
      </c>
      <c r="H164" s="7">
        <v>88</v>
      </c>
      <c r="I164" s="7">
        <v>10</v>
      </c>
      <c r="J164" s="7">
        <v>77</v>
      </c>
      <c r="K164" s="7">
        <v>42</v>
      </c>
      <c r="L164" s="7">
        <v>56</v>
      </c>
      <c r="M164" s="7">
        <v>42</v>
      </c>
      <c r="N164" s="4">
        <f t="shared" si="9"/>
        <v>88</v>
      </c>
    </row>
    <row r="165" spans="1:14" x14ac:dyDescent="0.25">
      <c r="A165" s="6">
        <v>1992</v>
      </c>
      <c r="B165" s="7">
        <v>44</v>
      </c>
      <c r="C165" s="7">
        <v>30</v>
      </c>
      <c r="D165" s="7">
        <v>7</v>
      </c>
      <c r="E165" s="7">
        <v>74</v>
      </c>
      <c r="F165" s="7">
        <v>86</v>
      </c>
      <c r="G165" s="7">
        <v>72</v>
      </c>
      <c r="H165" s="7">
        <v>64</v>
      </c>
      <c r="I165" s="7">
        <v>69</v>
      </c>
      <c r="J165" s="7">
        <v>86</v>
      </c>
      <c r="K165" s="7">
        <v>66</v>
      </c>
      <c r="L165" s="7">
        <v>78</v>
      </c>
      <c r="M165" s="7">
        <v>77</v>
      </c>
      <c r="N165" s="4">
        <f t="shared" si="9"/>
        <v>86</v>
      </c>
    </row>
    <row r="166" spans="1:14" x14ac:dyDescent="0.25">
      <c r="A166" s="6">
        <v>1993</v>
      </c>
      <c r="B166" s="7">
        <v>67</v>
      </c>
      <c r="C166" s="7">
        <v>10</v>
      </c>
      <c r="D166" s="7">
        <v>79</v>
      </c>
      <c r="E166" s="7">
        <v>79</v>
      </c>
      <c r="F166" s="7">
        <v>76</v>
      </c>
      <c r="G166" s="7">
        <v>26</v>
      </c>
      <c r="H166" s="7">
        <v>66</v>
      </c>
      <c r="I166" s="7">
        <v>57</v>
      </c>
      <c r="J166" s="7">
        <v>62</v>
      </c>
      <c r="K166" s="7">
        <v>53</v>
      </c>
      <c r="L166" s="7">
        <v>86</v>
      </c>
      <c r="M166" s="7">
        <v>52</v>
      </c>
      <c r="N166" s="4">
        <f t="shared" si="9"/>
        <v>86</v>
      </c>
    </row>
    <row r="167" spans="1:14" x14ac:dyDescent="0.25">
      <c r="A167" s="6">
        <v>1994</v>
      </c>
      <c r="B167" s="7">
        <v>15</v>
      </c>
      <c r="C167" s="7">
        <v>57</v>
      </c>
      <c r="D167" s="7">
        <v>72</v>
      </c>
      <c r="E167" s="7">
        <v>87</v>
      </c>
      <c r="F167" s="7">
        <v>69</v>
      </c>
      <c r="G167" s="7">
        <v>79</v>
      </c>
      <c r="H167" s="7">
        <v>105</v>
      </c>
      <c r="I167" s="7">
        <v>66</v>
      </c>
      <c r="J167" s="7">
        <v>97</v>
      </c>
      <c r="K167" s="7">
        <v>78</v>
      </c>
      <c r="L167" s="7">
        <v>77</v>
      </c>
      <c r="M167" s="7">
        <v>40</v>
      </c>
      <c r="N167" s="4">
        <f t="shared" si="9"/>
        <v>105</v>
      </c>
    </row>
    <row r="168" spans="1:14" x14ac:dyDescent="0.25">
      <c r="A168" s="6">
        <v>1995</v>
      </c>
      <c r="B168" s="7">
        <v>56</v>
      </c>
      <c r="C168" s="7">
        <v>37</v>
      </c>
      <c r="D168" s="7">
        <v>87</v>
      </c>
      <c r="E168" s="7">
        <v>83</v>
      </c>
      <c r="F168" s="7">
        <v>52</v>
      </c>
      <c r="G168" s="7">
        <v>43</v>
      </c>
      <c r="H168" s="7">
        <v>57</v>
      </c>
      <c r="I168" s="7">
        <v>49</v>
      </c>
      <c r="J168" s="7">
        <v>46</v>
      </c>
      <c r="K168" s="7">
        <v>88</v>
      </c>
      <c r="L168" s="7">
        <v>72</v>
      </c>
      <c r="M168" s="7">
        <v>4.3</v>
      </c>
      <c r="N168" s="4">
        <f t="shared" si="9"/>
        <v>88</v>
      </c>
    </row>
    <row r="169" spans="1:14" x14ac:dyDescent="0.25">
      <c r="A169" s="6">
        <v>1996</v>
      </c>
      <c r="B169" s="7">
        <v>12</v>
      </c>
      <c r="C169" s="7">
        <v>27</v>
      </c>
      <c r="D169" s="7">
        <v>40</v>
      </c>
      <c r="E169" s="7">
        <v>54</v>
      </c>
      <c r="F169" s="7">
        <v>75</v>
      </c>
      <c r="G169" s="7">
        <v>44</v>
      </c>
      <c r="H169" s="7">
        <v>25</v>
      </c>
      <c r="I169" s="7">
        <v>34</v>
      </c>
      <c r="J169" s="7">
        <v>20</v>
      </c>
      <c r="K169" s="7">
        <v>50</v>
      </c>
      <c r="L169" s="7">
        <v>29</v>
      </c>
      <c r="M169" s="7">
        <v>50</v>
      </c>
      <c r="N169" s="4">
        <f t="shared" si="9"/>
        <v>75</v>
      </c>
    </row>
    <row r="170" spans="1:14" x14ac:dyDescent="0.25">
      <c r="A170" s="6">
        <v>1997</v>
      </c>
      <c r="B170" s="7">
        <v>20</v>
      </c>
      <c r="C170" s="7">
        <v>30</v>
      </c>
      <c r="D170" s="7">
        <v>25</v>
      </c>
      <c r="E170" s="7">
        <v>40</v>
      </c>
      <c r="F170" s="7">
        <v>43</v>
      </c>
      <c r="G170" s="7">
        <v>31</v>
      </c>
      <c r="H170" s="7">
        <v>15</v>
      </c>
      <c r="I170" s="7">
        <v>20</v>
      </c>
      <c r="J170" s="7">
        <v>75</v>
      </c>
      <c r="K170" s="7">
        <v>27</v>
      </c>
      <c r="L170" s="7">
        <v>56</v>
      </c>
      <c r="M170" s="7">
        <v>6</v>
      </c>
      <c r="N170" s="4">
        <f t="shared" si="9"/>
        <v>75</v>
      </c>
    </row>
    <row r="171" spans="1:14" x14ac:dyDescent="0.25">
      <c r="A171" s="6">
        <v>1998</v>
      </c>
      <c r="B171" s="7">
        <v>9</v>
      </c>
      <c r="C171" s="7">
        <v>53</v>
      </c>
      <c r="D171" s="7">
        <v>51</v>
      </c>
      <c r="E171" s="7">
        <v>49</v>
      </c>
      <c r="F171" s="7">
        <v>29</v>
      </c>
      <c r="G171" s="7">
        <v>42</v>
      </c>
      <c r="H171" s="7">
        <v>34</v>
      </c>
      <c r="I171" s="7">
        <v>56</v>
      </c>
      <c r="J171" s="7">
        <v>53</v>
      </c>
      <c r="K171" s="7">
        <v>50</v>
      </c>
      <c r="L171" s="7">
        <v>30</v>
      </c>
      <c r="M171" s="7">
        <v>64</v>
      </c>
      <c r="N171" s="4">
        <f t="shared" si="9"/>
        <v>64</v>
      </c>
    </row>
    <row r="172" spans="1:14" x14ac:dyDescent="0.25">
      <c r="A172" s="6">
        <v>1999</v>
      </c>
      <c r="B172" s="7">
        <v>48</v>
      </c>
      <c r="C172" s="7">
        <v>40</v>
      </c>
      <c r="D172" s="7">
        <v>33</v>
      </c>
      <c r="E172" s="7">
        <v>43</v>
      </c>
      <c r="F172" s="7">
        <v>63</v>
      </c>
      <c r="G172" s="7">
        <v>66</v>
      </c>
      <c r="H172" s="7">
        <v>25</v>
      </c>
      <c r="I172" s="7">
        <v>32</v>
      </c>
      <c r="J172" s="7">
        <v>71</v>
      </c>
      <c r="K172" s="7">
        <v>54</v>
      </c>
      <c r="L172" s="7">
        <v>36</v>
      </c>
      <c r="M172" s="7">
        <v>34</v>
      </c>
      <c r="N172" s="4">
        <f t="shared" si="9"/>
        <v>71</v>
      </c>
    </row>
    <row r="173" spans="1:14" x14ac:dyDescent="0.25">
      <c r="A173" s="6">
        <v>2000</v>
      </c>
      <c r="B173" s="7">
        <v>27</v>
      </c>
      <c r="C173" s="7">
        <v>54</v>
      </c>
      <c r="D173" s="7">
        <v>54</v>
      </c>
      <c r="E173" s="7">
        <v>24</v>
      </c>
      <c r="F173" s="7">
        <v>29</v>
      </c>
      <c r="G173" s="7">
        <v>53</v>
      </c>
      <c r="H173" s="7">
        <v>54</v>
      </c>
      <c r="I173" s="7">
        <v>33</v>
      </c>
      <c r="J173" s="7">
        <v>52</v>
      </c>
      <c r="K173" s="7">
        <v>24</v>
      </c>
      <c r="L173" s="7">
        <v>27</v>
      </c>
      <c r="M173" s="7">
        <v>15</v>
      </c>
      <c r="N173" s="4">
        <f t="shared" si="9"/>
        <v>54</v>
      </c>
    </row>
    <row r="174" spans="1:14" x14ac:dyDescent="0.25">
      <c r="A174" s="6">
        <v>2001</v>
      </c>
      <c r="B174" s="7">
        <v>17</v>
      </c>
      <c r="C174" s="7">
        <v>22</v>
      </c>
      <c r="D174" s="7">
        <v>40</v>
      </c>
      <c r="E174" s="7">
        <v>25</v>
      </c>
      <c r="F174" s="7">
        <v>38</v>
      </c>
      <c r="G174" s="7">
        <v>62</v>
      </c>
      <c r="H174" s="7">
        <v>37</v>
      </c>
      <c r="I174" s="7">
        <v>63</v>
      </c>
      <c r="J174" s="7">
        <v>43</v>
      </c>
      <c r="K174" s="7">
        <v>48</v>
      </c>
      <c r="L174" s="7">
        <v>82</v>
      </c>
      <c r="M174" s="7">
        <v>36</v>
      </c>
      <c r="N174" s="4">
        <f t="shared" si="9"/>
        <v>82</v>
      </c>
    </row>
    <row r="175" spans="1:14" x14ac:dyDescent="0.25">
      <c r="A175" s="6">
        <v>2002</v>
      </c>
      <c r="B175" s="7">
        <v>6</v>
      </c>
      <c r="C175" s="7">
        <v>14</v>
      </c>
      <c r="D175" s="7">
        <v>44</v>
      </c>
      <c r="E175" s="7">
        <v>38</v>
      </c>
      <c r="F175" s="7">
        <v>43</v>
      </c>
      <c r="G175" s="7">
        <v>27</v>
      </c>
      <c r="H175" s="7">
        <v>50</v>
      </c>
      <c r="I175" s="7">
        <v>39</v>
      </c>
      <c r="J175" s="7">
        <v>40</v>
      </c>
      <c r="K175" s="7">
        <v>38</v>
      </c>
      <c r="L175" s="7">
        <v>46</v>
      </c>
      <c r="M175" s="7">
        <v>59</v>
      </c>
      <c r="N175" s="4">
        <f t="shared" si="9"/>
        <v>59</v>
      </c>
    </row>
    <row r="176" spans="1:14" x14ac:dyDescent="0.25">
      <c r="A176" s="6">
        <v>2003</v>
      </c>
      <c r="B176" s="7">
        <v>1</v>
      </c>
      <c r="C176" s="7">
        <v>54</v>
      </c>
      <c r="D176" s="7">
        <v>52</v>
      </c>
      <c r="E176" s="7">
        <v>56</v>
      </c>
      <c r="F176" s="7">
        <v>51</v>
      </c>
      <c r="G176" s="7">
        <v>44</v>
      </c>
      <c r="H176" s="7">
        <v>31</v>
      </c>
      <c r="I176" s="7">
        <v>37</v>
      </c>
      <c r="J176" s="7">
        <v>43</v>
      </c>
      <c r="K176" s="7">
        <v>43</v>
      </c>
      <c r="L176" s="7">
        <v>70</v>
      </c>
      <c r="M176" s="7">
        <v>12</v>
      </c>
      <c r="N176" s="4">
        <f t="shared" si="9"/>
        <v>70</v>
      </c>
    </row>
    <row r="177" spans="1:14" x14ac:dyDescent="0.25">
      <c r="A177" s="6">
        <v>2004</v>
      </c>
      <c r="B177" s="7">
        <v>18</v>
      </c>
      <c r="C177" s="7">
        <v>46</v>
      </c>
      <c r="D177" s="7">
        <v>19</v>
      </c>
      <c r="E177" s="7">
        <v>63</v>
      </c>
      <c r="F177" s="7">
        <v>37</v>
      </c>
      <c r="G177" s="7">
        <v>11</v>
      </c>
      <c r="H177" s="7">
        <v>38</v>
      </c>
      <c r="I177" s="7">
        <v>24</v>
      </c>
      <c r="J177" s="7">
        <v>44</v>
      </c>
      <c r="K177" s="7">
        <v>55</v>
      </c>
      <c r="L177" s="7">
        <v>49</v>
      </c>
      <c r="M177" s="7">
        <v>18</v>
      </c>
      <c r="N177" s="4">
        <f t="shared" si="9"/>
        <v>63</v>
      </c>
    </row>
    <row r="178" spans="1:14" x14ac:dyDescent="0.25">
      <c r="A178" s="6">
        <v>2005</v>
      </c>
      <c r="B178" s="7">
        <v>46</v>
      </c>
      <c r="C178" s="7">
        <v>12</v>
      </c>
      <c r="D178" s="7">
        <v>14</v>
      </c>
      <c r="E178" s="7">
        <v>33</v>
      </c>
      <c r="F178" s="7">
        <v>48</v>
      </c>
      <c r="G178" s="7">
        <v>38</v>
      </c>
      <c r="H178" s="7">
        <v>52</v>
      </c>
      <c r="I178" s="7">
        <v>68</v>
      </c>
      <c r="J178" s="7">
        <v>88</v>
      </c>
      <c r="K178" s="7">
        <v>42</v>
      </c>
      <c r="L178" s="7">
        <v>73</v>
      </c>
      <c r="M178" s="7">
        <v>28</v>
      </c>
      <c r="N178" s="4">
        <f t="shared" si="9"/>
        <v>88</v>
      </c>
    </row>
    <row r="179" spans="1:14" x14ac:dyDescent="0.25">
      <c r="A179" s="6">
        <v>2006</v>
      </c>
      <c r="B179" s="7">
        <v>29</v>
      </c>
      <c r="C179" s="7">
        <v>10</v>
      </c>
      <c r="D179" s="7">
        <v>45</v>
      </c>
      <c r="E179" s="7">
        <v>47</v>
      </c>
      <c r="F179" s="7">
        <v>36</v>
      </c>
      <c r="G179" s="7">
        <v>63</v>
      </c>
      <c r="H179" s="7">
        <v>26</v>
      </c>
      <c r="I179" s="7">
        <v>59</v>
      </c>
      <c r="J179" s="7">
        <v>53</v>
      </c>
      <c r="K179" s="7">
        <v>50</v>
      </c>
      <c r="L179" s="7">
        <v>48</v>
      </c>
      <c r="M179" s="7">
        <v>37.4</v>
      </c>
      <c r="N179" s="4">
        <f t="shared" si="9"/>
        <v>63</v>
      </c>
    </row>
    <row r="180" spans="1:14" x14ac:dyDescent="0.25">
      <c r="A180" s="6">
        <v>2007</v>
      </c>
      <c r="B180" s="7">
        <v>20.100000000000001</v>
      </c>
      <c r="C180" s="7">
        <v>12.5</v>
      </c>
      <c r="D180" s="7">
        <v>28.3</v>
      </c>
      <c r="E180" s="7">
        <v>45</v>
      </c>
      <c r="F180" s="7">
        <v>72.8</v>
      </c>
      <c r="G180" s="7">
        <v>50</v>
      </c>
      <c r="H180" s="7">
        <v>40.4</v>
      </c>
      <c r="I180" s="7">
        <v>51.5</v>
      </c>
      <c r="J180" s="7">
        <v>38</v>
      </c>
      <c r="K180" s="7">
        <v>55.4</v>
      </c>
      <c r="L180" s="7">
        <v>35.6</v>
      </c>
      <c r="M180" s="7">
        <v>22.4</v>
      </c>
      <c r="N180" s="4">
        <f t="shared" si="9"/>
        <v>72.8</v>
      </c>
    </row>
    <row r="181" spans="1:14" x14ac:dyDescent="0.25">
      <c r="A181" s="6">
        <v>2008</v>
      </c>
      <c r="B181" s="7">
        <v>38.1</v>
      </c>
      <c r="C181" s="7">
        <v>39</v>
      </c>
      <c r="D181" s="7">
        <v>26.5</v>
      </c>
      <c r="E181" s="7">
        <v>40</v>
      </c>
      <c r="F181" s="7">
        <v>50.2</v>
      </c>
      <c r="G181" s="7">
        <v>42.7</v>
      </c>
      <c r="H181" s="7">
        <v>50.5</v>
      </c>
      <c r="I181" s="7">
        <v>68.8</v>
      </c>
      <c r="J181" s="7">
        <v>39.9</v>
      </c>
      <c r="K181" s="7">
        <v>40.1</v>
      </c>
      <c r="L181" s="7">
        <v>53.3</v>
      </c>
      <c r="M181" s="7">
        <v>20.2</v>
      </c>
      <c r="N181" s="4">
        <f t="shared" si="9"/>
        <v>68.8</v>
      </c>
    </row>
    <row r="182" spans="1:14" x14ac:dyDescent="0.25">
      <c r="A182" s="6">
        <v>2009</v>
      </c>
      <c r="B182" s="7">
        <v>32</v>
      </c>
      <c r="C182" s="7">
        <v>50.5</v>
      </c>
      <c r="D182" s="7">
        <v>51.7</v>
      </c>
      <c r="E182" s="7">
        <v>29.5</v>
      </c>
      <c r="F182" s="7">
        <v>64.599999999999994</v>
      </c>
      <c r="G182" s="7">
        <v>24.8</v>
      </c>
      <c r="H182" s="7">
        <v>31.9</v>
      </c>
      <c r="I182" s="7">
        <v>37.5</v>
      </c>
      <c r="J182" s="7">
        <v>45.7</v>
      </c>
      <c r="K182" s="7">
        <v>31.6</v>
      </c>
      <c r="L182" s="7">
        <v>50.3</v>
      </c>
      <c r="M182" s="7">
        <v>12.8</v>
      </c>
      <c r="N182" s="4">
        <f t="shared" si="9"/>
        <v>64.599999999999994</v>
      </c>
    </row>
    <row r="183" spans="1:14" x14ac:dyDescent="0.25">
      <c r="A183" s="6">
        <v>2010</v>
      </c>
      <c r="B183" s="7">
        <v>25.3</v>
      </c>
      <c r="C183" s="7">
        <v>10</v>
      </c>
      <c r="D183" s="7">
        <v>53.7</v>
      </c>
      <c r="E183" s="7">
        <v>43</v>
      </c>
      <c r="F183" s="7">
        <v>60.6</v>
      </c>
      <c r="G183" s="7">
        <v>54.8</v>
      </c>
      <c r="H183" s="7">
        <v>35.4</v>
      </c>
      <c r="I183" s="7">
        <v>43.9</v>
      </c>
      <c r="J183" s="7">
        <v>42</v>
      </c>
      <c r="K183" s="7">
        <v>27.7</v>
      </c>
      <c r="L183" s="7">
        <v>56.4</v>
      </c>
      <c r="M183" s="7">
        <v>14.7</v>
      </c>
      <c r="N183" s="4">
        <f t="shared" si="9"/>
        <v>60.6</v>
      </c>
    </row>
    <row r="184" spans="1:14" x14ac:dyDescent="0.25">
      <c r="A184" s="6">
        <v>2011</v>
      </c>
      <c r="B184" s="7">
        <v>15.2</v>
      </c>
      <c r="C184" s="7">
        <v>31.6</v>
      </c>
      <c r="D184" s="7">
        <v>68</v>
      </c>
      <c r="E184" s="7">
        <v>49.8</v>
      </c>
      <c r="F184" s="7">
        <v>57.3</v>
      </c>
      <c r="G184" s="7">
        <v>27.4</v>
      </c>
      <c r="H184" s="7">
        <v>38.700000000000003</v>
      </c>
      <c r="I184" s="7">
        <v>32.1</v>
      </c>
      <c r="J184" s="7">
        <v>40.299999999999997</v>
      </c>
      <c r="K184" s="7">
        <v>70.099999999999994</v>
      </c>
      <c r="L184" s="7">
        <v>44.3</v>
      </c>
      <c r="M184" s="7">
        <v>47.6</v>
      </c>
      <c r="N184" s="4">
        <f t="shared" si="9"/>
        <v>70.099999999999994</v>
      </c>
    </row>
    <row r="185" spans="1:14" x14ac:dyDescent="0.25">
      <c r="A185" s="6">
        <v>2012</v>
      </c>
      <c r="B185" s="7">
        <v>18.7</v>
      </c>
      <c r="C185" s="7">
        <v>16.600000000000001</v>
      </c>
      <c r="D185" s="7">
        <v>42.3</v>
      </c>
      <c r="E185" s="7">
        <v>41.6</v>
      </c>
      <c r="F185" s="7">
        <v>39.299999999999997</v>
      </c>
      <c r="G185" s="7">
        <v>16.600000000000001</v>
      </c>
      <c r="H185" s="7">
        <v>55.4</v>
      </c>
      <c r="I185" s="7">
        <v>41.5</v>
      </c>
      <c r="J185" s="7">
        <v>57.9</v>
      </c>
      <c r="K185" s="7">
        <v>48</v>
      </c>
      <c r="L185" s="7">
        <v>31.7</v>
      </c>
      <c r="M185" s="7">
        <v>35.6</v>
      </c>
      <c r="N185" s="4">
        <f t="shared" si="9"/>
        <v>57.9</v>
      </c>
    </row>
    <row r="186" spans="1:14" x14ac:dyDescent="0.25">
      <c r="A186" s="6">
        <v>2013</v>
      </c>
      <c r="B186" s="7">
        <v>6.9</v>
      </c>
      <c r="C186" s="7">
        <v>41.7</v>
      </c>
      <c r="D186" s="7">
        <v>37.5</v>
      </c>
      <c r="E186" s="7">
        <v>60.5</v>
      </c>
      <c r="F186" s="7">
        <v>50.8</v>
      </c>
      <c r="G186" s="7">
        <v>14</v>
      </c>
      <c r="H186" s="7">
        <v>21.7</v>
      </c>
      <c r="I186" s="7">
        <v>79.8</v>
      </c>
      <c r="J186" s="7">
        <v>20.3</v>
      </c>
      <c r="K186" s="7">
        <v>41.3</v>
      </c>
      <c r="L186" s="7">
        <v>36.700000000000003</v>
      </c>
      <c r="M186" s="7">
        <v>22.2</v>
      </c>
      <c r="N186" s="4">
        <f t="shared" si="9"/>
        <v>79.8</v>
      </c>
    </row>
    <row r="187" spans="1:14" x14ac:dyDescent="0.25">
      <c r="A187" s="6">
        <v>2014</v>
      </c>
      <c r="B187" s="7">
        <v>11.2</v>
      </c>
      <c r="C187" s="7">
        <v>37.4</v>
      </c>
      <c r="D187" s="7">
        <v>56.7</v>
      </c>
      <c r="E187" s="7">
        <v>44.9</v>
      </c>
      <c r="F187" s="7">
        <v>71.099999999999994</v>
      </c>
      <c r="G187" s="7">
        <v>18.2</v>
      </c>
      <c r="H187" s="7">
        <v>30</v>
      </c>
      <c r="I187" s="7">
        <v>76.599999999999994</v>
      </c>
      <c r="J187" s="7">
        <v>74</v>
      </c>
      <c r="K187" s="7">
        <v>87</v>
      </c>
      <c r="L187" s="7">
        <v>53.4</v>
      </c>
      <c r="M187" s="7">
        <v>45.9</v>
      </c>
      <c r="N187" s="4">
        <f t="shared" si="9"/>
        <v>87</v>
      </c>
    </row>
    <row r="188" spans="1:14" x14ac:dyDescent="0.25">
      <c r="A188" s="6">
        <v>2015</v>
      </c>
      <c r="B188" s="7">
        <v>64.5</v>
      </c>
      <c r="C188" s="7">
        <v>18.7</v>
      </c>
      <c r="D188" s="7">
        <v>56.4</v>
      </c>
      <c r="E188" s="7">
        <v>39.299999999999997</v>
      </c>
      <c r="F188" s="7">
        <v>34.1</v>
      </c>
      <c r="G188" s="7">
        <v>12.3</v>
      </c>
      <c r="H188" s="7">
        <v>23.9</v>
      </c>
      <c r="I188" s="7">
        <v>52.8</v>
      </c>
      <c r="J188" s="7">
        <v>84.9</v>
      </c>
      <c r="K188" s="7">
        <v>77.7</v>
      </c>
      <c r="L188" s="7">
        <v>35.6</v>
      </c>
      <c r="M188" s="7">
        <v>13.6</v>
      </c>
      <c r="N188" s="4">
        <f t="shared" si="9"/>
        <v>84.9</v>
      </c>
    </row>
    <row r="189" spans="1:14" x14ac:dyDescent="0.25">
      <c r="A189" s="6">
        <v>2016</v>
      </c>
      <c r="B189" s="7">
        <v>7.8</v>
      </c>
      <c r="C189" s="7">
        <v>29.9</v>
      </c>
      <c r="D189" s="7">
        <v>37.1</v>
      </c>
      <c r="E189" s="7">
        <v>61.7</v>
      </c>
      <c r="F189" s="7">
        <v>33.5</v>
      </c>
      <c r="G189" s="7">
        <v>16.899999999999999</v>
      </c>
      <c r="H189" s="7">
        <v>22.8</v>
      </c>
      <c r="I189" s="7">
        <v>26.1</v>
      </c>
      <c r="J189" s="7"/>
      <c r="K189" s="7"/>
      <c r="L189" s="7"/>
      <c r="M189" s="7"/>
      <c r="N189" s="4">
        <f t="shared" si="9"/>
        <v>61.7</v>
      </c>
    </row>
    <row r="190" spans="1:14" x14ac:dyDescent="0.25">
      <c r="A190" s="3" t="s">
        <v>21</v>
      </c>
      <c r="B190" s="4">
        <f>AVERAGE(B131:B189)</f>
        <v>25.380357142857143</v>
      </c>
      <c r="C190" s="4">
        <f t="shared" ref="C190:M190" si="10">AVERAGE(C131:C189)</f>
        <v>35.078571428571429</v>
      </c>
      <c r="D190" s="4">
        <f t="shared" si="10"/>
        <v>48.342857142857142</v>
      </c>
      <c r="E190" s="4">
        <f t="shared" si="10"/>
        <v>59.523214285714289</v>
      </c>
      <c r="F190" s="4">
        <f t="shared" si="10"/>
        <v>57.880357142857143</v>
      </c>
      <c r="G190" s="4">
        <f t="shared" si="10"/>
        <v>47.967857142857149</v>
      </c>
      <c r="H190" s="4">
        <f t="shared" si="10"/>
        <v>46.867272727272734</v>
      </c>
      <c r="I190" s="4">
        <f t="shared" si="10"/>
        <v>50.653571428571432</v>
      </c>
      <c r="J190" s="4">
        <f t="shared" si="10"/>
        <v>56.633928571428577</v>
      </c>
      <c r="K190" s="4">
        <f t="shared" si="10"/>
        <v>58.639622641509426</v>
      </c>
      <c r="L190" s="4">
        <f t="shared" si="10"/>
        <v>50.896363636363638</v>
      </c>
      <c r="M190" s="4">
        <f t="shared" si="10"/>
        <v>31.449090909090909</v>
      </c>
      <c r="N190" s="4">
        <f>AVERAGE(B190:M190)</f>
        <v>47.442755349995913</v>
      </c>
    </row>
    <row r="191" spans="1:14" x14ac:dyDescent="0.25">
      <c r="A191" s="3" t="s">
        <v>22</v>
      </c>
      <c r="B191" s="4">
        <f>MAX(B131:B189)</f>
        <v>76</v>
      </c>
      <c r="C191" s="4">
        <f t="shared" ref="C191:M191" si="11">MAX(C131:C189)</f>
        <v>90</v>
      </c>
      <c r="D191" s="4">
        <f t="shared" si="11"/>
        <v>132</v>
      </c>
      <c r="E191" s="4">
        <f t="shared" si="11"/>
        <v>162</v>
      </c>
      <c r="F191" s="4">
        <f t="shared" si="11"/>
        <v>140</v>
      </c>
      <c r="G191" s="4">
        <f t="shared" si="11"/>
        <v>102</v>
      </c>
      <c r="H191" s="4">
        <f t="shared" si="11"/>
        <v>111</v>
      </c>
      <c r="I191" s="4">
        <f t="shared" si="11"/>
        <v>159</v>
      </c>
      <c r="J191" s="4">
        <f t="shared" si="11"/>
        <v>120</v>
      </c>
      <c r="K191" s="4">
        <f t="shared" si="11"/>
        <v>121</v>
      </c>
      <c r="L191" s="4">
        <f t="shared" si="11"/>
        <v>99</v>
      </c>
      <c r="M191" s="4">
        <f t="shared" si="11"/>
        <v>77</v>
      </c>
      <c r="N191" s="4">
        <f>MAX(B191:M191)</f>
        <v>162</v>
      </c>
    </row>
    <row r="192" spans="1:14" x14ac:dyDescent="0.25">
      <c r="A192" s="3" t="s">
        <v>23</v>
      </c>
      <c r="B192" s="4">
        <f>MIN(B131:B189)</f>
        <v>1</v>
      </c>
      <c r="C192" s="4">
        <f t="shared" ref="C192:M192" si="12">MIN(C131:C189)</f>
        <v>3.5</v>
      </c>
      <c r="D192" s="4">
        <f t="shared" si="12"/>
        <v>7</v>
      </c>
      <c r="E192" s="4">
        <f t="shared" si="12"/>
        <v>18</v>
      </c>
      <c r="F192" s="4">
        <f t="shared" si="12"/>
        <v>12</v>
      </c>
      <c r="G192" s="4">
        <f t="shared" si="12"/>
        <v>9</v>
      </c>
      <c r="H192" s="4">
        <f t="shared" si="12"/>
        <v>5</v>
      </c>
      <c r="I192" s="4">
        <f t="shared" si="12"/>
        <v>10</v>
      </c>
      <c r="J192" s="4">
        <f t="shared" si="12"/>
        <v>10</v>
      </c>
      <c r="K192" s="4">
        <f t="shared" si="12"/>
        <v>24</v>
      </c>
      <c r="L192" s="4">
        <f t="shared" si="12"/>
        <v>5</v>
      </c>
      <c r="M192" s="4">
        <f t="shared" si="12"/>
        <v>4.3</v>
      </c>
      <c r="N192" s="4">
        <f>MIN(B192:M192)</f>
        <v>1</v>
      </c>
    </row>
  </sheetData>
  <mergeCells count="3">
    <mergeCell ref="A1:N1"/>
    <mergeCell ref="A66:N66"/>
    <mergeCell ref="A130:N13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ESTACIONES</vt:lpstr>
      <vt:lpstr>COROMORO</vt:lpstr>
      <vt:lpstr>OIBA</vt:lpstr>
      <vt:lpstr>CONFINES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Gerardo Bautista</dc:creator>
  <cp:lastModifiedBy>Gerardo Bautista</cp:lastModifiedBy>
  <dcterms:created xsi:type="dcterms:W3CDTF">2016-11-11T21:36:50Z</dcterms:created>
  <dcterms:modified xsi:type="dcterms:W3CDTF">2016-12-05T03:34:10Z</dcterms:modified>
</cp:coreProperties>
</file>